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ARB\ARB-2026-0126 AT Projet BIMACO\3 DCE publié\"/>
    </mc:Choice>
  </mc:AlternateContent>
  <xr:revisionPtr revIDLastSave="0" documentId="8_{DFF9EA2C-7EE7-4652-98C5-50D0AEE795F7}" xr6:coauthVersionLast="47" xr6:coauthVersionMax="47" xr10:uidLastSave="{00000000-0000-0000-0000-000000000000}"/>
  <bookViews>
    <workbookView xWindow="-120" yWindow="-120" windowWidth="38640" windowHeight="21120" tabRatio="707" xr2:uid="{00000000-000D-0000-FFFF-FFFF00000000}"/>
  </bookViews>
  <sheets>
    <sheet name="ARB-2026-0125 DPGF" sheetId="28" r:id="rId1"/>
  </sheets>
  <definedNames>
    <definedName name="_Toc25250064" localSheetId="0">'ARB-2026-0125 DPGF'!$C$26</definedName>
    <definedName name="_Toc25250065" localSheetId="0">'ARB-2026-0125 DPGF'!#REF!</definedName>
    <definedName name="_xlnm.Print_Area" localSheetId="0">'ARB-2026-0125 DPGF'!$C$17:$P$115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2" i="28" l="1"/>
  <c r="H47" i="28"/>
  <c r="G47" i="28"/>
  <c r="F47" i="28"/>
  <c r="E47" i="28"/>
  <c r="I46" i="28"/>
  <c r="I45" i="28"/>
  <c r="D80" i="28"/>
  <c r="F71" i="28"/>
  <c r="G71" i="28"/>
  <c r="H71" i="28"/>
  <c r="I71" i="28"/>
  <c r="F67" i="28"/>
  <c r="G67" i="28"/>
  <c r="H67" i="28"/>
  <c r="I67" i="28"/>
  <c r="E52" i="28"/>
  <c r="F52" i="28"/>
  <c r="G52" i="28"/>
  <c r="H52" i="28"/>
  <c r="F64" i="28"/>
  <c r="G64" i="28"/>
  <c r="H64" i="28"/>
  <c r="I64" i="28"/>
  <c r="I47" i="28" l="1"/>
  <c r="F29" i="28"/>
  <c r="G29" i="28"/>
  <c r="H29" i="28"/>
  <c r="E29" i="28"/>
  <c r="E84" i="28"/>
  <c r="I52" i="28" l="1"/>
  <c r="H50" i="28"/>
  <c r="G50" i="28"/>
  <c r="F50" i="28"/>
  <c r="E50" i="28"/>
  <c r="I49" i="28"/>
  <c r="I48" i="28"/>
  <c r="H44" i="28"/>
  <c r="G44" i="28"/>
  <c r="F44" i="28"/>
  <c r="E44" i="28"/>
  <c r="I43" i="28"/>
  <c r="I42" i="28"/>
  <c r="H41" i="28"/>
  <c r="G41" i="28"/>
  <c r="F41" i="28"/>
  <c r="E41" i="28"/>
  <c r="I40" i="28"/>
  <c r="I39" i="28"/>
  <c r="E71" i="28"/>
  <c r="E67" i="28"/>
  <c r="I50" i="28" l="1"/>
  <c r="I44" i="28"/>
  <c r="I41" i="28"/>
  <c r="J71" i="28"/>
  <c r="H38" i="28" l="1"/>
  <c r="G38" i="28"/>
  <c r="F38" i="28"/>
  <c r="E38" i="28"/>
  <c r="H35" i="28"/>
  <c r="G35" i="28"/>
  <c r="F35" i="28"/>
  <c r="E35" i="28"/>
  <c r="H32" i="28"/>
  <c r="G32" i="28"/>
  <c r="F32" i="28"/>
  <c r="I37" i="28"/>
  <c r="I36" i="28"/>
  <c r="I34" i="28"/>
  <c r="I33" i="28"/>
  <c r="F53" i="28" l="1"/>
  <c r="E53" i="28"/>
  <c r="H53" i="28"/>
  <c r="G53" i="28"/>
  <c r="I35" i="28"/>
  <c r="D98" i="28"/>
  <c r="C98" i="28"/>
  <c r="D97" i="28"/>
  <c r="C97" i="28"/>
  <c r="D96" i="28"/>
  <c r="C96" i="28"/>
  <c r="D95" i="28"/>
  <c r="C95" i="28"/>
  <c r="D94" i="28"/>
  <c r="C94" i="28"/>
  <c r="D93" i="28"/>
  <c r="C93" i="28"/>
  <c r="D92" i="28"/>
  <c r="C92" i="28"/>
  <c r="D91" i="28"/>
  <c r="C91" i="28"/>
  <c r="D90" i="28"/>
  <c r="C90" i="28"/>
  <c r="J70" i="28"/>
  <c r="J66" i="28"/>
  <c r="J64" i="28"/>
  <c r="E64" i="28"/>
  <c r="I31" i="28"/>
  <c r="I30" i="28"/>
  <c r="J52" i="28" s="1"/>
  <c r="I53" i="28" l="1"/>
  <c r="E56" i="28" s="1"/>
  <c r="J67" i="28"/>
  <c r="E73" i="28" s="1"/>
  <c r="F84" i="28" s="1"/>
  <c r="I32" i="28"/>
  <c r="E58" i="28" l="1"/>
  <c r="E85" i="28" s="1"/>
  <c r="E83" i="28"/>
  <c r="I38" i="28"/>
  <c r="J53" i="28" s="1"/>
  <c r="F85" i="28" l="1"/>
  <c r="G85" i="28" s="1"/>
</calcChain>
</file>

<file path=xl/sharedStrings.xml><?xml version="1.0" encoding="utf-8"?>
<sst xmlns="http://schemas.openxmlformats.org/spreadsheetml/2006/main" count="112" uniqueCount="90">
  <si>
    <t>TOTAL</t>
  </si>
  <si>
    <r>
      <t>INFO : REFERENTIEL PROFILS</t>
    </r>
    <r>
      <rPr>
        <b/>
        <sz val="20"/>
        <color theme="0"/>
        <rFont val="Calibri"/>
        <family val="2"/>
      </rPr>
      <t xml:space="preserve"> ETUDES </t>
    </r>
    <r>
      <rPr>
        <b/>
        <sz val="14"/>
        <color theme="0"/>
        <rFont val="Calibri"/>
        <family val="2"/>
      </rPr>
      <t>AFD</t>
    </r>
  </si>
  <si>
    <t>SOUTIEN / BACKSTOPPING</t>
  </si>
  <si>
    <t>//</t>
  </si>
  <si>
    <t>LES PROFILS</t>
  </si>
  <si>
    <t>SOUTIEN/BACKSTOPPING</t>
  </si>
  <si>
    <t xml:space="preserve">JUNIOR
(De 0 à 5 ans) </t>
  </si>
  <si>
    <t>CONFIRME
(&gt;5 ans - 15 ans d’expérience)</t>
  </si>
  <si>
    <t xml:space="preserve">SENIOR
(Plus de 15 ans) </t>
  </si>
  <si>
    <t>/</t>
  </si>
  <si>
    <t>En cas de consortium, merci de bien vouloir répartir le montant total entre chaque membre</t>
  </si>
  <si>
    <t>NOMBRE D'ANNEES D'EXPERIENCE/NUMBER OF YEARS OF EXPERIENCE</t>
  </si>
  <si>
    <t>TVA APPLICABLE</t>
  </si>
  <si>
    <t>INSERER COMPOSITION 1</t>
  </si>
  <si>
    <t>INSERER COMPOSITION 2</t>
  </si>
  <si>
    <t>INSERER COMPOSITION 3</t>
  </si>
  <si>
    <t>INSERER COMPOSITION 4</t>
  </si>
  <si>
    <t>MISSION/HONORAIRE</t>
  </si>
  <si>
    <t>ESEMBLE DES FRAIS</t>
  </si>
  <si>
    <t>Montant en euros H.T.</t>
  </si>
  <si>
    <t>Montant en euros TTC (ou Net de TVA)</t>
  </si>
  <si>
    <t>MONTANT TOTAL TTC (ou Net de TVA)</t>
  </si>
  <si>
    <r>
      <t>La décomposition ci-après n'est pas contractuelle. Seul le montant forfaitaire global sera contractualisé. Il est demandé au soumissionnaire d</t>
    </r>
    <r>
      <rPr>
        <u/>
        <sz val="18"/>
        <color rgb="FFC00000"/>
        <rFont val="Roboto Bold"/>
      </rPr>
      <t xml:space="preserve">e renseigner uniquement les cellules de couleur blanche au sein de chaque tableau.
The following breakdown is not contractual. Only the total lump sum will be contracted. The bidder is requested to fill in only the white cells.
</t>
    </r>
  </si>
  <si>
    <t>NOM DU SOUMISSIONNAIRE OU DETAIL DU CONSORTIUM :/NAME OF THE BIDDER OR DETAILS OF THE CONSORTIUM :</t>
  </si>
  <si>
    <t>DETAIL OBLIGATOIRE EN CAS DE CONSORTIUM/MANDATORY DETAIL IN CASE OF CONSORTIUM :</t>
  </si>
  <si>
    <t>INFORMATION</t>
  </si>
  <si>
    <t>MANDATAIRE/CONTRACTOR</t>
  </si>
  <si>
    <t>HT</t>
  </si>
  <si>
    <t>EXCLUDING TAXES</t>
  </si>
  <si>
    <t>COTRAITANT 1/COCONTRACTOR 1</t>
  </si>
  <si>
    <t>PROFIL JUNIOR/JUNIOR PROFILE</t>
  </si>
  <si>
    <t>MOINS DE 5 ANS D'EXPERIENCE/0 TO 5 YEARS EXPERIENCE</t>
  </si>
  <si>
    <t>TTC</t>
  </si>
  <si>
    <t>INCLUDING TAXES</t>
  </si>
  <si>
    <t>COTRAITANT 2/COCONTRACTOR 2</t>
  </si>
  <si>
    <t>PROFIL CONFIRME/CONFIRMED PROFILE</t>
  </si>
  <si>
    <t>COTRAITANT 3/COCONTRACTOR 3</t>
  </si>
  <si>
    <t>PROFIL SENIOR/SENIOR PROFILE</t>
  </si>
  <si>
    <t>COTRAITANT 4/COCONTRACTOR 4</t>
  </si>
  <si>
    <t>SOUSTRAITANT 1/SUBCONTRACTOR 1</t>
  </si>
  <si>
    <t>SOUSTRAITANT 2/SUBCONTRACTOR 2</t>
  </si>
  <si>
    <t>SOUSTRAITANT 3/SUBCONTRACTOR 3</t>
  </si>
  <si>
    <t>SOUSTRAITANT 4/SUBCONTRACTOR 4</t>
  </si>
  <si>
    <t>PROFILS RETENUS POUR LA MISSION/PROFILES SELECTED FOR THE MISSION</t>
  </si>
  <si>
    <t>EXPERTISE PRINCIPALE/MAIN EXPERTISE</t>
  </si>
  <si>
    <t>NIVEAU DE SENIORITE : CHOISIR LA CATEGORIE VIA LISTE DEROULANTE/LEVEL OF SENIORITY : 
CHOOSE THE CATEGORY VIA THE DROP-DOWN LIST</t>
  </si>
  <si>
    <t>STRUCTURE / SOCIETE D'APPARTENANCE/STRUCTURE / COMPANY OF AFFILIATION</t>
  </si>
  <si>
    <t>TYPE D'EXPERTISE : LOCALE / INTERNATIONALE/TYPE OF EXPERTISE : LOCAL / INTERNATIONAL</t>
  </si>
  <si>
    <t>PAYS D'IMPLANTATION DU PROFIL - DE RESIDENCE PROFESSIONNELLE/COUNTRY WHERE THE PROFILE IS LOCATED - OF PROFESSIONAL RESIDENCE</t>
  </si>
  <si>
    <t>LES LIVRABLES (honoraires en jours/hommes) (Prix forfaitaire)/DELIVERABLES (fees in days/men) (Fixed price)</t>
  </si>
  <si>
    <t>NOMBRE DE JOURS "SUR PLACE"/NUMBER OF DAYS 'ON SITE"</t>
  </si>
  <si>
    <t>NOMBRE DE JOURS "EN DISTANCIEL"/NUMBER OF DAYS "IN DISTANCE/REMOTE WORKING"</t>
  </si>
  <si>
    <t>NOMBRE TOTAL DE JOURS/TOTAL NUMBER OF DAYS</t>
  </si>
  <si>
    <t>MONTANT TOTAL EN EUROS HT AVANT EVENTUELLE REMISE/TOTAL AMOUNT IN EUROS EXCLUDING TAXES</t>
  </si>
  <si>
    <t>TVA APPLICABLE (si applicable)/VAT APPLICABLE</t>
  </si>
  <si>
    <r>
      <t>MONTANT TOTAL DE LA MISSION</t>
    </r>
    <r>
      <rPr>
        <b/>
        <sz val="16"/>
        <color rgb="FF002060"/>
        <rFont val="Roboto Bold"/>
      </rPr>
      <t xml:space="preserve"> HT/ TOTAL AMOUNT OF THE MISSION BEFORE TAX / EXCLUDING TAXES</t>
    </r>
  </si>
  <si>
    <r>
      <t xml:space="preserve">MONTANT TOTAL DE LA MISSION </t>
    </r>
    <r>
      <rPr>
        <b/>
        <sz val="16"/>
        <color rgb="FF002060"/>
        <rFont val="Roboto Bold"/>
      </rPr>
      <t>TTC</t>
    </r>
    <r>
      <rPr>
        <b/>
        <sz val="14"/>
        <color rgb="FF002060"/>
        <rFont val="Roboto Bold"/>
      </rPr>
      <t xml:space="preserve"> APRES EVENTUELLE REMISE / TOTAL AMOUNT OF THE MISSION INCLUDING TAXES</t>
    </r>
  </si>
  <si>
    <t xml:space="preserve">EVENTUELS FRAIS/FEES
Les frais de mission sont compris TTC et incluent tous types de taxes (taxes de séjour, taxe carbone et autres en sus d'une éventuelle application de la TVA française)  susceptibles d'être appliquées auxdits frais./Mission fees are inclusive of VAT and include all types of taxes (tourist taxes, carbon tax and others in addition to a possible application of French VAT) that may be applied to the said fees. </t>
  </si>
  <si>
    <t>LES FRAIS DE MISSION/MISSION EXPENSES</t>
  </si>
  <si>
    <t>FRAIS DE MISSION / MISSION EXPENSES</t>
  </si>
  <si>
    <t>NOMBRE DE BILLETS D'AVION POUR L'ENSEMBLE DE LA MISSION / NUMBER OF AIRLINE TICKETS FOR THE ENTIRE MISSION</t>
  </si>
  <si>
    <t>MONTANT TOTAL / TOTAL AMOUNT INCLUNDING TAXES</t>
  </si>
  <si>
    <t>NOMBRE DE JOURS DE MISSION / NUMBER OF MISSIONS DAYS</t>
  </si>
  <si>
    <t>MONTANT TOTAL DES FRAIS DE MISSION / TOTAL AMOUNT OF MISSION EXPENSES</t>
  </si>
  <si>
    <t>DETAIL MONTANT DU MARCHE PAR MEMBRE DU CONSORTIUM : A REMPLIR PAR LE SOUMISSIONNAIRE/THE BIDDER MUST DIVIDE THE AMOUNTS BETWEEN ANY CO-CONTRACTORS AND SUB-CONTRACTORS</t>
  </si>
  <si>
    <t>NOM DE LA SOCIETE</t>
  </si>
  <si>
    <t>MONTANT MISISON HT / MISSION AMOUNT EXCL. TAXES</t>
  </si>
  <si>
    <t>MONTANT MISSION TTC / MONTANT MISSION INCLUS. TAXES</t>
  </si>
  <si>
    <t>MONTANT FRAIS DE MISSION TTC /MISSION EXPENSES INCL. TAXES</t>
  </si>
  <si>
    <t>PRIX UNITAIRE DES BILLETS D'AVION ET/OU TRAIN Jamaïque
(CLASSE ECONOMIQUE)/UNIT PRICE OF AIR AND/OR TRAIN TICKETS
(ECONOMY CLASS)</t>
  </si>
  <si>
    <t>LIVRABLES ATTENDUS sur la période</t>
  </si>
  <si>
    <t>PLUS DE 10 ANS D'EXPERIENCE/MORE THAN 10 YEARS EXPERIENCE</t>
  </si>
  <si>
    <t>&lt; 6ANS A 10 ANS D'EXPERIENCE/&lt;6 TO 10 YEARS EXPERIENCE</t>
  </si>
  <si>
    <t>TAUX DE PER DIEM JOURNALIER / DAILY PER DIEM RATE</t>
  </si>
  <si>
    <t>MERCI DE BIEN VOULOIR DECOMPOSER LE MONTANT DES FRAIS DIVERS</t>
  </si>
  <si>
    <t>Profil 1</t>
  </si>
  <si>
    <t>Profil 2</t>
  </si>
  <si>
    <t>Profil 3</t>
  </si>
  <si>
    <t>Profil 4</t>
  </si>
  <si>
    <t>Montant de la TVAfrançaise (si applicable)
Amount of the French VAT (if applicable)/</t>
  </si>
  <si>
    <t>Outil de Vérification des calculs</t>
  </si>
  <si>
    <r>
      <t>TAUX JOUR EN</t>
    </r>
    <r>
      <rPr>
        <b/>
        <sz val="20"/>
        <rFont val="Roboto Bold"/>
      </rPr>
      <t xml:space="preserve"> € HT/DAY RATE IN € HT</t>
    </r>
    <r>
      <rPr>
        <b/>
        <sz val="14"/>
        <rFont val="Roboto Bold"/>
      </rPr>
      <t xml:space="preserve"> (prix contractuel/contractual price)</t>
    </r>
  </si>
  <si>
    <t>1.	Manuel de procédures du projet BIMACO validé ;</t>
  </si>
  <si>
    <t>2.	Document(s) opérationnel(s) du fonds d'amortissement du BACoMaB ;</t>
  </si>
  <si>
    <t>3.	Plan prévisionnel des dépenses actualisé ;</t>
  </si>
  <si>
    <t>4.	PTBA de la première année du projet ;</t>
  </si>
  <si>
    <t>5.	TdR et DP pour la prestation d'assistance technique au PNBA et du BACoMaB ;</t>
  </si>
  <si>
    <t>6.	TdR et DP pour le/les consultant.s chargé.s de l'élaboration du SGES du PNBA et du BACoMaB;</t>
  </si>
  <si>
    <t>7.	Notes d'appui à la passation de marchés correspondantes.</t>
  </si>
  <si>
    <t>DPGF
Appui au démarrage du projet BIMACO (Biodiversité Marine et Côtière en Mauritanie)
ARB-2026-0125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</si>
</sst>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00\ &quot;€&quot;"/>
    <numFmt numFmtId="165" formatCode="#,##0\ &quot;€&quot;"/>
    <numFmt numFmtId="166" formatCode="_-* #,##0.00\ [$€-40C]_-;\-* #,##0.00\ [$€-40C]_-;_-* &quot;-&quot;??\ [$€-40C]_-;_-@_-"/>
    <numFmt numFmtId="167" formatCode="0.0%"/>
    <numFmt numFmtId="168" formatCode="#,##0&quot; € HT&quot;"/>
    <numFmt numFmtId="169" formatCode="#,##0.00&quot; € HT&quot;"/>
    <numFmt numFmtId="170" formatCode="#,##0.00\ &quot;€&quot;\ \T\T\C"/>
    <numFmt numFmtId="171" formatCode="#,##0\ [$֏-42B]"/>
    <numFmt numFmtId="172" formatCode="###,0\.00&quot; € HT&quot;"/>
    <numFmt numFmtId="173" formatCode="#,##0\ _€"/>
    <numFmt numFmtId="174" formatCode="_-* #,##0\ [$€-40C]_-;\-* #,##0\ [$€-40C]_-;_-* &quot;-&quot;??\ [$€-40C]_-;_-@_-"/>
  </numFmts>
  <fonts count="68"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color theme="1"/>
      <name val="Calibri"/>
      <family val="2"/>
    </font>
    <font>
      <b/>
      <sz val="14"/>
      <color theme="0"/>
      <name val="Calibri"/>
      <family val="2"/>
    </font>
    <font>
      <b/>
      <sz val="14"/>
      <color indexed="56"/>
      <name val="Calibri"/>
      <family val="2"/>
    </font>
    <font>
      <sz val="14"/>
      <color rgb="FFC00000"/>
      <name val="Roboto Bold"/>
    </font>
    <font>
      <sz val="14"/>
      <color theme="1"/>
      <name val="Calibri"/>
      <family val="2"/>
      <scheme val="minor"/>
    </font>
    <font>
      <sz val="16"/>
      <color rgb="FFC00000"/>
      <name val="Roboto Bold"/>
    </font>
    <font>
      <sz val="22"/>
      <name val="Calibri"/>
      <family val="2"/>
      <scheme val="minor"/>
    </font>
    <font>
      <b/>
      <sz val="11"/>
      <color theme="0"/>
      <name val="Roboto Bold"/>
    </font>
    <font>
      <b/>
      <sz val="14"/>
      <name val="Roboto Bold"/>
    </font>
    <font>
      <sz val="11"/>
      <color rgb="FF002060"/>
      <name val="Roboto Bold"/>
    </font>
    <font>
      <sz val="11"/>
      <name val="Roboto Bold"/>
    </font>
    <font>
      <sz val="11"/>
      <color theme="1"/>
      <name val="Roboto Bold"/>
    </font>
    <font>
      <sz val="11"/>
      <color rgb="FF009AA0"/>
      <name val="Calibri Light"/>
      <family val="2"/>
    </font>
    <font>
      <b/>
      <sz val="11"/>
      <color rgb="FF002060"/>
      <name val="Roboto Bold"/>
    </font>
    <font>
      <b/>
      <sz val="11"/>
      <name val="Roboto Bold"/>
    </font>
    <font>
      <sz val="11"/>
      <color rgb="FFC00000"/>
      <name val="Roboto Bold"/>
    </font>
    <font>
      <b/>
      <sz val="16"/>
      <name val="Calibri"/>
      <family val="2"/>
      <scheme val="minor"/>
    </font>
    <font>
      <sz val="12"/>
      <color theme="1"/>
      <name val="Calibri"/>
      <family val="2"/>
    </font>
    <font>
      <b/>
      <sz val="11"/>
      <color theme="1"/>
      <name val="Calibri"/>
      <family val="2"/>
      <scheme val="minor"/>
    </font>
    <font>
      <sz val="11"/>
      <color theme="0"/>
      <name val="Calibri"/>
      <family val="2"/>
      <scheme val="minor"/>
    </font>
    <font>
      <sz val="11"/>
      <name val="Calibri"/>
      <family val="2"/>
      <scheme val="minor"/>
    </font>
    <font>
      <sz val="28"/>
      <color theme="1"/>
      <name val="Roboto Black"/>
    </font>
    <font>
      <sz val="18"/>
      <color rgb="FFC00000"/>
      <name val="Roboto Bold"/>
    </font>
    <font>
      <u/>
      <sz val="18"/>
      <color rgb="FFC00000"/>
      <name val="Roboto Bold"/>
    </font>
    <font>
      <sz val="14"/>
      <color indexed="16"/>
      <name val="Calibri"/>
      <family val="2"/>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8"/>
      <color theme="0"/>
      <name val="Roboto Bold"/>
    </font>
    <font>
      <sz val="14"/>
      <color theme="0"/>
      <name val="Calibri"/>
      <family val="2"/>
      <scheme val="minor"/>
    </font>
    <font>
      <sz val="14"/>
      <color rgb="FF002060"/>
      <name val="Roboto Bold"/>
    </font>
    <font>
      <sz val="16"/>
      <color rgb="FF002060"/>
      <name val="Roboto Bold"/>
    </font>
    <font>
      <b/>
      <sz val="20"/>
      <name val="Roboto Bold"/>
    </font>
    <font>
      <sz val="16"/>
      <name val="Roboto Bold"/>
    </font>
    <font>
      <sz val="18"/>
      <name val="Roboto Bold"/>
    </font>
    <font>
      <b/>
      <sz val="14"/>
      <color rgb="FF002060"/>
      <name val="Roboto Bold"/>
    </font>
    <font>
      <b/>
      <sz val="16"/>
      <name val="Roboto Bold"/>
    </font>
    <font>
      <b/>
      <sz val="16"/>
      <color rgb="FF002060"/>
      <name val="Roboto Bold"/>
    </font>
    <font>
      <b/>
      <sz val="24"/>
      <name val="Calibri"/>
      <family val="2"/>
      <scheme val="minor"/>
    </font>
    <font>
      <b/>
      <sz val="14"/>
      <color theme="0"/>
      <name val="Roboto Bold"/>
    </font>
    <font>
      <b/>
      <sz val="11"/>
      <name val="Calibri"/>
      <family val="2"/>
      <scheme val="minor"/>
    </font>
    <font>
      <b/>
      <u/>
      <sz val="14"/>
      <name val="Roboto Bold"/>
    </font>
    <font>
      <b/>
      <sz val="18"/>
      <name val="Roboto Bold"/>
    </font>
    <font>
      <b/>
      <sz val="11"/>
      <color theme="0"/>
      <name val="Calibri"/>
      <family val="2"/>
      <scheme val="minor"/>
    </font>
    <font>
      <b/>
      <i/>
      <sz val="16"/>
      <color rgb="FFFF0000"/>
      <name val="Roboto Bold"/>
    </font>
    <font>
      <b/>
      <i/>
      <sz val="14"/>
      <color rgb="FFFF0000"/>
      <name val="Roboto Bold"/>
    </font>
    <font>
      <b/>
      <sz val="24"/>
      <color theme="1"/>
      <name val="Calibri"/>
      <family val="2"/>
      <scheme val="minor"/>
    </font>
    <font>
      <b/>
      <sz val="22"/>
      <color theme="1"/>
      <name val="Calibri"/>
      <family val="2"/>
      <scheme val="minor"/>
    </font>
    <font>
      <b/>
      <sz val="11"/>
      <color theme="1"/>
      <name val="Roboto Bold"/>
    </font>
    <font>
      <b/>
      <sz val="16"/>
      <color theme="1"/>
      <name val="Roboto Bold"/>
    </font>
    <font>
      <sz val="20"/>
      <name val="Roboto Bold"/>
    </font>
    <font>
      <b/>
      <sz val="24"/>
      <name val="Roboto Bold"/>
    </font>
    <font>
      <b/>
      <sz val="36"/>
      <color rgb="FFFF0000"/>
      <name val="Roboto Bold"/>
    </font>
    <font>
      <b/>
      <sz val="14"/>
      <color theme="0"/>
      <name val="Calibri"/>
      <family val="2"/>
      <scheme val="minor"/>
    </font>
    <font>
      <b/>
      <sz val="16"/>
      <color theme="0"/>
      <name val="Roboto Bold"/>
    </font>
    <font>
      <sz val="14"/>
      <color rgb="FFFF0000"/>
      <name val="Calibri"/>
      <family val="2"/>
      <scheme val="minor"/>
    </font>
    <font>
      <sz val="8"/>
      <name val="Calibri"/>
      <family val="2"/>
    </font>
  </fonts>
  <fills count="1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gray125">
        <bgColor theme="4" tint="0.79998168889431442"/>
      </patternFill>
    </fill>
    <fill>
      <patternFill patternType="gray0625">
        <bgColor theme="4" tint="0.79998168889431442"/>
      </patternFill>
    </fill>
    <fill>
      <patternFill patternType="solid">
        <fgColor theme="9" tint="0.79998168889431442"/>
        <bgColor indexed="64"/>
      </patternFill>
    </fill>
    <fill>
      <patternFill patternType="solid">
        <fgColor rgb="FF92D050"/>
        <bgColor indexed="64"/>
      </patternFill>
    </fill>
    <fill>
      <patternFill patternType="solid">
        <fgColor theme="1"/>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249977111117893"/>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right/>
      <top style="mediumDashDot">
        <color theme="3"/>
      </top>
      <bottom/>
      <diagonal/>
    </border>
    <border>
      <left style="thin">
        <color rgb="FF002060"/>
      </left>
      <right style="thin">
        <color rgb="FF002060"/>
      </right>
      <top/>
      <bottom style="thin">
        <color rgb="FF002060"/>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style="medium">
        <color rgb="FF002060"/>
      </left>
      <right/>
      <top style="thin">
        <color rgb="FF002060"/>
      </top>
      <bottom style="medium">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indexed="64"/>
      </left>
      <right/>
      <top style="medium">
        <color indexed="64"/>
      </top>
      <bottom style="medium">
        <color indexed="64"/>
      </bottom>
      <diagonal/>
    </border>
    <border>
      <left style="medium">
        <color indexed="64"/>
      </left>
      <right/>
      <top style="medium">
        <color rgb="FF002060"/>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2060"/>
      </left>
      <right style="medium">
        <color rgb="FF002060"/>
      </right>
      <top/>
      <bottom/>
      <diagonal/>
    </border>
    <border>
      <left style="thin">
        <color rgb="FF002060"/>
      </left>
      <right style="medium">
        <color rgb="FF002060"/>
      </right>
      <top style="thin">
        <color rgb="FF002060"/>
      </top>
      <bottom style="thin">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style="medium">
        <color rgb="FF002060"/>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style="medium">
        <color rgb="FF002060"/>
      </left>
      <right/>
      <top/>
      <bottom style="thin">
        <color indexed="64"/>
      </bottom>
      <diagonal/>
    </border>
    <border>
      <left style="thin">
        <color indexed="64"/>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rgb="FF002060"/>
      </left>
      <right/>
      <top/>
      <bottom style="thin">
        <color rgb="FF002060"/>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s>
  <cellStyleXfs count="24">
    <xf numFmtId="0" fontId="0"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26" fillId="0" borderId="0"/>
    <xf numFmtId="0" fontId="3" fillId="0" borderId="0"/>
    <xf numFmtId="44" fontId="3" fillId="0" borderId="0" applyFont="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1" fillId="0" borderId="0"/>
  </cellStyleXfs>
  <cellXfs count="223">
    <xf numFmtId="0" fontId="0" fillId="0" borderId="0" xfId="0"/>
    <xf numFmtId="0" fontId="26" fillId="0" borderId="0" xfId="14"/>
    <xf numFmtId="0" fontId="26" fillId="0" borderId="0" xfId="14" applyBorder="1"/>
    <xf numFmtId="0" fontId="9" fillId="0" borderId="3" xfId="14" applyFont="1" applyBorder="1"/>
    <xf numFmtId="0" fontId="9" fillId="0" borderId="6" xfId="14" applyFont="1" applyBorder="1"/>
    <xf numFmtId="0" fontId="11" fillId="0" borderId="0" xfId="14" applyFont="1" applyFill="1" applyBorder="1" applyAlignment="1">
      <alignment horizontal="center" vertical="center" wrapText="1"/>
    </xf>
    <xf numFmtId="0" fontId="26" fillId="0" borderId="0" xfId="14" applyFill="1"/>
    <xf numFmtId="0" fontId="9" fillId="0" borderId="6" xfId="14" applyFont="1" applyFill="1" applyBorder="1"/>
    <xf numFmtId="0" fontId="33" fillId="0" borderId="0" xfId="14" applyFont="1" applyFill="1" applyBorder="1" applyAlignment="1" applyProtection="1">
      <alignment vertical="center" wrapText="1"/>
      <protection locked="0"/>
    </xf>
    <xf numFmtId="0" fontId="12" fillId="0" borderId="0" xfId="14" applyFont="1" applyFill="1" applyBorder="1" applyAlignment="1" applyProtection="1">
      <protection locked="0"/>
    </xf>
    <xf numFmtId="0" fontId="12" fillId="3" borderId="0" xfId="14" applyFont="1" applyFill="1" applyBorder="1" applyAlignment="1" applyProtection="1">
      <alignment vertical="center"/>
      <protection locked="0"/>
    </xf>
    <xf numFmtId="0" fontId="2" fillId="0" borderId="0" xfId="20" applyProtection="1">
      <protection locked="0"/>
    </xf>
    <xf numFmtId="0" fontId="28" fillId="0" borderId="0" xfId="20" applyFont="1" applyProtection="1">
      <protection locked="0"/>
    </xf>
    <xf numFmtId="0" fontId="29" fillId="0" borderId="0" xfId="20" applyFont="1" applyProtection="1">
      <protection locked="0"/>
    </xf>
    <xf numFmtId="0" fontId="2" fillId="0" borderId="0" xfId="20" applyBorder="1" applyProtection="1">
      <protection locked="0"/>
    </xf>
    <xf numFmtId="0" fontId="29" fillId="0" borderId="0" xfId="20" applyFont="1" applyBorder="1" applyAlignment="1" applyProtection="1">
      <protection locked="0"/>
    </xf>
    <xf numFmtId="0" fontId="35" fillId="5" borderId="8" xfId="20" applyFont="1" applyFill="1" applyBorder="1" applyAlignment="1" applyProtection="1">
      <alignment vertical="center"/>
    </xf>
    <xf numFmtId="0" fontId="36" fillId="0" borderId="8" xfId="20" applyFont="1" applyBorder="1" applyAlignment="1" applyProtection="1">
      <alignment wrapText="1"/>
      <protection locked="0"/>
    </xf>
    <xf numFmtId="0" fontId="37" fillId="6" borderId="33" xfId="20" applyFont="1" applyFill="1" applyBorder="1" applyProtection="1">
      <protection locked="0"/>
    </xf>
    <xf numFmtId="0" fontId="13" fillId="0" borderId="6" xfId="20" applyFont="1" applyBorder="1" applyProtection="1">
      <protection locked="0"/>
    </xf>
    <xf numFmtId="0" fontId="13" fillId="0" borderId="0" xfId="20" applyFont="1" applyBorder="1" applyProtection="1">
      <protection locked="0"/>
    </xf>
    <xf numFmtId="0" fontId="37" fillId="6" borderId="6" xfId="20" applyFont="1" applyFill="1" applyBorder="1" applyProtection="1">
      <protection locked="0"/>
    </xf>
    <xf numFmtId="0" fontId="37" fillId="6" borderId="10" xfId="20" applyFont="1" applyFill="1" applyBorder="1" applyProtection="1">
      <protection locked="0"/>
    </xf>
    <xf numFmtId="0" fontId="17" fillId="0" borderId="0" xfId="20" applyFont="1" applyFill="1" applyBorder="1" applyAlignment="1" applyProtection="1">
      <alignment vertical="center"/>
    </xf>
    <xf numFmtId="0" fontId="2" fillId="0" borderId="6" xfId="20" applyBorder="1" applyProtection="1">
      <protection locked="0"/>
    </xf>
    <xf numFmtId="0" fontId="28" fillId="0" borderId="0" xfId="20" applyFont="1" applyBorder="1" applyProtection="1">
      <protection locked="0"/>
    </xf>
    <xf numFmtId="0" fontId="40" fillId="0" borderId="0" xfId="20" applyFont="1" applyBorder="1" applyProtection="1">
      <protection locked="0"/>
    </xf>
    <xf numFmtId="0" fontId="16" fillId="0" borderId="0" xfId="20" applyFont="1" applyFill="1" applyBorder="1" applyAlignment="1" applyProtection="1">
      <alignment horizontal="center" vertical="center" wrapText="1"/>
      <protection locked="0"/>
    </xf>
    <xf numFmtId="0" fontId="2" fillId="0" borderId="0" xfId="20" applyFont="1" applyBorder="1" applyProtection="1">
      <protection locked="0"/>
    </xf>
    <xf numFmtId="0" fontId="40" fillId="0" borderId="0" xfId="20" applyFont="1" applyBorder="1" applyAlignment="1" applyProtection="1">
      <alignment wrapText="1"/>
      <protection locked="0"/>
    </xf>
    <xf numFmtId="0" fontId="42" fillId="0" borderId="0" xfId="20" applyFont="1" applyFill="1" applyBorder="1" applyAlignment="1" applyProtection="1">
      <alignment vertical="center" wrapText="1"/>
      <protection locked="0"/>
    </xf>
    <xf numFmtId="0" fontId="18" fillId="3" borderId="0" xfId="20" applyFont="1" applyFill="1" applyBorder="1" applyAlignment="1" applyProtection="1">
      <alignment horizontal="center" vertical="center" wrapText="1"/>
      <protection locked="0"/>
    </xf>
    <xf numFmtId="0" fontId="18" fillId="0" borderId="0" xfId="20" applyFont="1" applyFill="1" applyBorder="1" applyAlignment="1" applyProtection="1">
      <alignment horizontal="center" vertical="center" wrapText="1"/>
      <protection locked="0"/>
    </xf>
    <xf numFmtId="0" fontId="42" fillId="0" borderId="6" xfId="20" applyFont="1" applyFill="1" applyBorder="1" applyAlignment="1" applyProtection="1">
      <alignment vertical="center" wrapText="1"/>
      <protection locked="0"/>
    </xf>
    <xf numFmtId="0" fontId="29" fillId="0" borderId="0" xfId="20" applyFont="1" applyBorder="1" applyProtection="1">
      <protection locked="0"/>
    </xf>
    <xf numFmtId="165" fontId="44" fillId="0" borderId="0" xfId="21" applyNumberFormat="1" applyFont="1" applyFill="1" applyBorder="1" applyAlignment="1" applyProtection="1">
      <alignment vertical="center"/>
      <protection locked="0"/>
    </xf>
    <xf numFmtId="166" fontId="19" fillId="3" borderId="0" xfId="21" applyNumberFormat="1" applyFont="1" applyFill="1" applyBorder="1" applyAlignment="1" applyProtection="1">
      <alignment horizontal="center" vertical="center"/>
      <protection locked="0"/>
    </xf>
    <xf numFmtId="166" fontId="20" fillId="0" borderId="0" xfId="20" applyNumberFormat="1" applyFont="1" applyBorder="1" applyAlignment="1" applyProtection="1">
      <alignment vertical="center"/>
    </xf>
    <xf numFmtId="0" fontId="20" fillId="0" borderId="0" xfId="20" applyFont="1" applyBorder="1" applyAlignment="1" applyProtection="1">
      <alignment wrapText="1"/>
      <protection locked="0"/>
    </xf>
    <xf numFmtId="0" fontId="20" fillId="3" borderId="0" xfId="20" applyFont="1" applyFill="1" applyBorder="1" applyAlignment="1" applyProtection="1">
      <alignment wrapText="1"/>
      <protection locked="0"/>
    </xf>
    <xf numFmtId="166" fontId="21" fillId="3" borderId="0" xfId="21" applyNumberFormat="1" applyFont="1" applyFill="1" applyBorder="1" applyAlignment="1" applyProtection="1">
      <alignment horizontal="center" vertical="center"/>
      <protection locked="0"/>
    </xf>
    <xf numFmtId="0" fontId="20" fillId="0" borderId="0" xfId="20" applyFont="1" applyBorder="1" applyAlignment="1" applyProtection="1">
      <alignment horizontal="left" wrapText="1"/>
      <protection locked="0"/>
    </xf>
    <xf numFmtId="0" fontId="54" fillId="0" borderId="0" xfId="20" applyFont="1" applyFill="1" applyBorder="1" applyAlignment="1" applyProtection="1">
      <alignment horizontal="center" vertical="center"/>
      <protection locked="0"/>
    </xf>
    <xf numFmtId="0" fontId="54" fillId="0" borderId="0" xfId="20" applyFont="1" applyFill="1" applyBorder="1" applyAlignment="1" applyProtection="1">
      <alignment horizontal="center" vertical="center" wrapText="1"/>
      <protection locked="0"/>
    </xf>
    <xf numFmtId="0" fontId="22" fillId="5" borderId="16" xfId="20" applyFont="1" applyFill="1" applyBorder="1" applyAlignment="1" applyProtection="1">
      <alignment vertical="center" wrapText="1"/>
    </xf>
    <xf numFmtId="0" fontId="35" fillId="3" borderId="25" xfId="20" applyFont="1" applyFill="1" applyBorder="1" applyAlignment="1" applyProtection="1">
      <alignment horizontal="center" vertical="center" wrapText="1"/>
    </xf>
    <xf numFmtId="0" fontId="27" fillId="0" borderId="0" xfId="20" applyFont="1" applyFill="1" applyBorder="1" applyAlignment="1" applyProtection="1">
      <alignment horizontal="center" vertical="center" wrapText="1"/>
      <protection locked="0"/>
    </xf>
    <xf numFmtId="0" fontId="27" fillId="0" borderId="0" xfId="20" applyFont="1" applyFill="1" applyBorder="1" applyAlignment="1" applyProtection="1">
      <alignment horizontal="center" vertical="center"/>
      <protection locked="0"/>
    </xf>
    <xf numFmtId="0" fontId="22" fillId="5" borderId="30" xfId="20" applyFont="1" applyFill="1" applyBorder="1" applyAlignment="1" applyProtection="1">
      <alignment vertical="center" wrapText="1"/>
    </xf>
    <xf numFmtId="0" fontId="35" fillId="3" borderId="31" xfId="20" applyFont="1" applyFill="1" applyBorder="1" applyAlignment="1" applyProtection="1">
      <alignment horizontal="center" vertical="center" wrapText="1"/>
    </xf>
    <xf numFmtId="0" fontId="22" fillId="8" borderId="18" xfId="20" applyFont="1" applyFill="1" applyBorder="1" applyAlignment="1" applyProtection="1">
      <alignment vertical="center" wrapText="1"/>
    </xf>
    <xf numFmtId="169" fontId="44" fillId="9" borderId="19" xfId="20" applyNumberFormat="1" applyFont="1" applyFill="1" applyBorder="1" applyAlignment="1" applyProtection="1">
      <alignment vertical="center" wrapText="1"/>
    </xf>
    <xf numFmtId="172" fontId="27" fillId="0" borderId="0" xfId="20" applyNumberFormat="1" applyFont="1" applyFill="1" applyBorder="1" applyAlignment="1" applyProtection="1">
      <alignment horizontal="center" vertical="center"/>
      <protection locked="0"/>
    </xf>
    <xf numFmtId="170" fontId="27" fillId="0" borderId="0" xfId="20" applyNumberFormat="1" applyFont="1" applyFill="1" applyBorder="1" applyAlignment="1" applyProtection="1">
      <alignment horizontal="center" vertical="center" wrapText="1"/>
      <protection locked="0"/>
    </xf>
    <xf numFmtId="0" fontId="24" fillId="0" borderId="0" xfId="20" applyFont="1" applyBorder="1" applyAlignment="1" applyProtection="1">
      <alignment horizontal="center" vertical="center" wrapText="1"/>
      <protection locked="0"/>
    </xf>
    <xf numFmtId="0" fontId="18" fillId="0" borderId="0" xfId="20" applyFont="1" applyBorder="1" applyAlignment="1" applyProtection="1">
      <alignment vertical="center" wrapText="1"/>
      <protection locked="0"/>
    </xf>
    <xf numFmtId="0" fontId="41" fillId="0" borderId="0" xfId="20" applyFont="1" applyBorder="1" applyAlignment="1" applyProtection="1">
      <alignment vertical="center" wrapText="1"/>
      <protection locked="0"/>
    </xf>
    <xf numFmtId="0" fontId="41" fillId="0" borderId="0" xfId="20" applyFont="1" applyFill="1" applyBorder="1" applyAlignment="1" applyProtection="1">
      <alignment vertical="center" wrapText="1"/>
      <protection locked="0"/>
    </xf>
    <xf numFmtId="0" fontId="41" fillId="2" borderId="0" xfId="20" applyFont="1" applyFill="1" applyBorder="1" applyAlignment="1" applyProtection="1">
      <alignment vertical="center" wrapText="1"/>
      <protection locked="0"/>
    </xf>
    <xf numFmtId="0" fontId="2" fillId="0" borderId="0" xfId="20" applyFill="1" applyBorder="1" applyAlignment="1" applyProtection="1">
      <alignment vertical="center"/>
      <protection locked="0"/>
    </xf>
    <xf numFmtId="0" fontId="17" fillId="5" borderId="22" xfId="20" applyNumberFormat="1" applyFont="1" applyFill="1" applyBorder="1" applyAlignment="1" applyProtection="1">
      <alignment horizontal="center" vertical="center" wrapText="1"/>
    </xf>
    <xf numFmtId="166" fontId="19" fillId="0" borderId="0" xfId="20" applyNumberFormat="1" applyFont="1" applyFill="1" applyBorder="1" applyAlignment="1" applyProtection="1">
      <alignment horizontal="center" vertical="center" wrapText="1"/>
    </xf>
    <xf numFmtId="0" fontId="2" fillId="0" borderId="0" xfId="20" applyFill="1" applyBorder="1" applyProtection="1">
      <protection locked="0"/>
    </xf>
    <xf numFmtId="164" fontId="47" fillId="5" borderId="23" xfId="20" applyNumberFormat="1" applyFont="1" applyFill="1" applyBorder="1" applyAlignment="1" applyProtection="1">
      <alignment horizontal="center" vertical="center" wrapText="1"/>
    </xf>
    <xf numFmtId="170" fontId="58" fillId="0" borderId="0" xfId="20" applyNumberFormat="1" applyFont="1" applyFill="1" applyBorder="1" applyAlignment="1" applyProtection="1">
      <alignment vertical="center"/>
      <protection locked="0"/>
    </xf>
    <xf numFmtId="164" fontId="25" fillId="0" borderId="0" xfId="20" applyNumberFormat="1" applyFont="1" applyFill="1" applyBorder="1" applyAlignment="1" applyProtection="1">
      <alignment horizontal="center" vertical="center" wrapText="1"/>
      <protection locked="0"/>
    </xf>
    <xf numFmtId="0" fontId="15" fillId="0" borderId="0" xfId="20" applyFont="1" applyFill="1" applyBorder="1" applyAlignment="1" applyProtection="1">
      <alignment horizontal="center" vertical="center" wrapText="1"/>
      <protection locked="0"/>
    </xf>
    <xf numFmtId="9" fontId="25" fillId="0" borderId="40" xfId="17" applyFont="1" applyFill="1" applyBorder="1" applyAlignment="1" applyProtection="1">
      <alignment horizontal="center" vertical="center" wrapText="1"/>
      <protection locked="0"/>
    </xf>
    <xf numFmtId="0" fontId="2" fillId="0" borderId="24" xfId="20" applyBorder="1" applyProtection="1">
      <protection locked="0"/>
    </xf>
    <xf numFmtId="164" fontId="25" fillId="0" borderId="24" xfId="20" applyNumberFormat="1" applyFont="1" applyFill="1" applyBorder="1" applyAlignment="1" applyProtection="1">
      <alignment horizontal="center" vertical="center" wrapText="1"/>
      <protection locked="0"/>
    </xf>
    <xf numFmtId="0" fontId="15" fillId="0" borderId="24" xfId="20" applyFont="1" applyFill="1" applyBorder="1" applyAlignment="1" applyProtection="1">
      <alignment horizontal="center" vertical="center" wrapText="1"/>
      <protection locked="0"/>
    </xf>
    <xf numFmtId="0" fontId="14" fillId="0" borderId="0" xfId="20" applyFont="1" applyFill="1" applyBorder="1" applyAlignment="1" applyProtection="1">
      <alignment horizontal="left" vertical="center" wrapText="1"/>
      <protection locked="0"/>
    </xf>
    <xf numFmtId="0" fontId="14" fillId="0" borderId="0" xfId="20" applyFont="1" applyFill="1" applyBorder="1" applyAlignment="1" applyProtection="1">
      <alignment vertical="center" wrapText="1"/>
      <protection locked="0"/>
    </xf>
    <xf numFmtId="0" fontId="14" fillId="3" borderId="0" xfId="20" applyFont="1" applyFill="1" applyBorder="1" applyAlignment="1" applyProtection="1">
      <alignment horizontal="center" vertical="center" wrapText="1"/>
      <protection locked="0"/>
    </xf>
    <xf numFmtId="0" fontId="14" fillId="3" borderId="0" xfId="20" applyFont="1" applyFill="1" applyBorder="1" applyAlignment="1" applyProtection="1">
      <alignment horizontal="left" vertical="center" wrapText="1"/>
      <protection locked="0"/>
    </xf>
    <xf numFmtId="0" fontId="19" fillId="3" borderId="0" xfId="20" applyFont="1" applyFill="1" applyBorder="1" applyAlignment="1" applyProtection="1">
      <alignment horizontal="left" vertical="center" wrapText="1" indent="1"/>
      <protection locked="0"/>
    </xf>
    <xf numFmtId="0" fontId="24" fillId="3" borderId="0" xfId="20" applyFont="1" applyFill="1" applyBorder="1" applyAlignment="1" applyProtection="1">
      <alignment horizontal="center" vertical="center" wrapText="1"/>
      <protection locked="0"/>
    </xf>
    <xf numFmtId="0" fontId="16" fillId="4" borderId="42" xfId="20" applyFont="1" applyFill="1" applyBorder="1" applyAlignment="1" applyProtection="1">
      <alignment horizontal="center" vertical="center" wrapText="1"/>
      <protection locked="0"/>
    </xf>
    <xf numFmtId="0" fontId="16" fillId="4" borderId="43" xfId="20" applyFont="1" applyFill="1" applyBorder="1" applyAlignment="1" applyProtection="1">
      <alignment horizontal="center" vertical="center" wrapText="1"/>
      <protection locked="0"/>
    </xf>
    <xf numFmtId="170" fontId="35" fillId="0" borderId="31" xfId="20" applyNumberFormat="1" applyFont="1" applyFill="1" applyBorder="1" applyAlignment="1" applyProtection="1">
      <alignment horizontal="center" vertical="center" wrapText="1"/>
      <protection locked="0"/>
    </xf>
    <xf numFmtId="173" fontId="35" fillId="0" borderId="47" xfId="20" applyNumberFormat="1" applyFont="1" applyFill="1" applyBorder="1" applyAlignment="1" applyProtection="1">
      <alignment horizontal="center" vertical="center" wrapText="1"/>
      <protection locked="0"/>
    </xf>
    <xf numFmtId="174" fontId="19" fillId="0" borderId="0" xfId="20" applyNumberFormat="1" applyFont="1" applyFill="1" applyBorder="1" applyAlignment="1" applyProtection="1">
      <alignment horizontal="center" vertical="center" wrapText="1"/>
    </xf>
    <xf numFmtId="166" fontId="23" fillId="0" borderId="0" xfId="20" applyNumberFormat="1" applyFont="1" applyFill="1" applyBorder="1" applyAlignment="1" applyProtection="1">
      <alignment horizontal="center" vertical="center" wrapText="1"/>
    </xf>
    <xf numFmtId="170" fontId="35" fillId="10" borderId="19" xfId="20" applyNumberFormat="1" applyFont="1" applyFill="1" applyBorder="1" applyAlignment="1" applyProtection="1">
      <alignment horizontal="center" vertical="center" wrapText="1"/>
      <protection locked="0"/>
    </xf>
    <xf numFmtId="170" fontId="53" fillId="11" borderId="39" xfId="20" applyNumberFormat="1" applyFont="1" applyFill="1" applyBorder="1" applyAlignment="1" applyProtection="1">
      <alignment horizontal="center" vertical="center" wrapText="1"/>
      <protection locked="0"/>
    </xf>
    <xf numFmtId="0" fontId="19" fillId="0" borderId="0" xfId="20" applyFont="1" applyFill="1" applyBorder="1" applyAlignment="1" applyProtection="1">
      <alignment vertical="center"/>
    </xf>
    <xf numFmtId="166" fontId="19" fillId="0" borderId="0" xfId="20" applyNumberFormat="1" applyFont="1" applyFill="1" applyBorder="1" applyAlignment="1" applyProtection="1">
      <alignment horizontal="center" vertical="center" wrapText="1"/>
      <protection locked="0"/>
    </xf>
    <xf numFmtId="0" fontId="51" fillId="0" borderId="0" xfId="20" applyFont="1" applyFill="1" applyBorder="1" applyAlignment="1" applyProtection="1">
      <alignment vertical="center" wrapText="1"/>
      <protection locked="0"/>
    </xf>
    <xf numFmtId="0" fontId="50" fillId="0" borderId="0" xfId="20" applyFont="1" applyFill="1" applyBorder="1" applyAlignment="1" applyProtection="1">
      <alignment vertical="center" wrapText="1"/>
    </xf>
    <xf numFmtId="0" fontId="59" fillId="0" borderId="8" xfId="20" applyFont="1" applyFill="1" applyBorder="1" applyAlignment="1" applyProtection="1">
      <alignment horizontal="center" vertical="center" wrapText="1"/>
      <protection locked="0"/>
    </xf>
    <xf numFmtId="170" fontId="60" fillId="0" borderId="14" xfId="20" applyNumberFormat="1" applyFont="1" applyFill="1" applyBorder="1" applyAlignment="1" applyProtection="1">
      <alignment vertical="center"/>
      <protection locked="0"/>
    </xf>
    <xf numFmtId="0" fontId="27" fillId="0" borderId="51" xfId="20" applyFont="1" applyFill="1" applyBorder="1" applyAlignment="1" applyProtection="1">
      <alignment vertical="center"/>
      <protection locked="0"/>
    </xf>
    <xf numFmtId="166" fontId="19" fillId="0" borderId="0" xfId="20" applyNumberFormat="1" applyFont="1" applyFill="1" applyBorder="1" applyAlignment="1" applyProtection="1">
      <alignment horizontal="centerContinuous" vertical="center" wrapText="1"/>
      <protection locked="0"/>
    </xf>
    <xf numFmtId="0" fontId="59" fillId="5" borderId="8" xfId="20" applyFont="1" applyFill="1" applyBorder="1" applyAlignment="1" applyProtection="1">
      <alignment horizontal="center" vertical="center"/>
      <protection locked="0"/>
    </xf>
    <xf numFmtId="170" fontId="53" fillId="11" borderId="19" xfId="20" applyNumberFormat="1" applyFont="1" applyFill="1" applyBorder="1" applyAlignment="1" applyProtection="1">
      <alignment horizontal="right" vertical="center" wrapText="1"/>
      <protection locked="0"/>
    </xf>
    <xf numFmtId="0" fontId="19" fillId="0" borderId="52" xfId="20" applyFont="1" applyFill="1" applyBorder="1" applyAlignment="1" applyProtection="1">
      <alignment vertical="center"/>
    </xf>
    <xf numFmtId="0" fontId="50" fillId="4" borderId="53" xfId="20" applyFont="1" applyFill="1" applyBorder="1" applyAlignment="1" applyProtection="1">
      <alignment horizontal="center" vertical="center" wrapText="1"/>
    </xf>
    <xf numFmtId="0" fontId="50" fillId="4" borderId="54" xfId="20" applyFont="1" applyFill="1" applyBorder="1" applyAlignment="1" applyProtection="1">
      <alignment horizontal="center" vertical="center" wrapText="1"/>
    </xf>
    <xf numFmtId="0" fontId="50" fillId="4" borderId="55" xfId="20" applyFont="1" applyFill="1" applyBorder="1" applyAlignment="1" applyProtection="1">
      <alignment horizontal="center" vertical="center" wrapText="1"/>
    </xf>
    <xf numFmtId="166" fontId="61" fillId="5" borderId="8" xfId="20" applyNumberFormat="1" applyFont="1" applyFill="1" applyBorder="1" applyAlignment="1" applyProtection="1">
      <alignment horizontal="center" vertical="center" wrapText="1"/>
      <protection locked="0"/>
    </xf>
    <xf numFmtId="166" fontId="61" fillId="12" borderId="8" xfId="20" applyNumberFormat="1" applyFont="1" applyFill="1" applyBorder="1" applyAlignment="1" applyProtection="1">
      <alignment horizontal="center" vertical="center" wrapText="1"/>
      <protection locked="0"/>
    </xf>
    <xf numFmtId="166" fontId="61" fillId="12" borderId="34" xfId="20" applyNumberFormat="1" applyFont="1" applyFill="1" applyBorder="1" applyAlignment="1" applyProtection="1">
      <alignment horizontal="center" vertical="center" wrapText="1"/>
      <protection locked="0"/>
    </xf>
    <xf numFmtId="166" fontId="61" fillId="7" borderId="8" xfId="20" applyNumberFormat="1" applyFont="1" applyFill="1" applyBorder="1" applyAlignment="1" applyProtection="1">
      <alignment horizontal="center" vertical="center" wrapText="1"/>
      <protection locked="0"/>
    </xf>
    <xf numFmtId="166" fontId="61" fillId="11" borderId="8" xfId="20" applyNumberFormat="1" applyFont="1" applyFill="1" applyBorder="1" applyAlignment="1" applyProtection="1">
      <alignment horizontal="center" vertical="center" wrapText="1"/>
      <protection locked="0"/>
    </xf>
    <xf numFmtId="0" fontId="50" fillId="4" borderId="35" xfId="20" applyFont="1" applyFill="1" applyBorder="1" applyAlignment="1" applyProtection="1">
      <alignment horizontal="center" vertical="center" wrapText="1"/>
    </xf>
    <xf numFmtId="166" fontId="62" fillId="13" borderId="13" xfId="20" applyNumberFormat="1" applyFont="1" applyFill="1" applyBorder="1" applyAlignment="1" applyProtection="1">
      <alignment horizontal="center" vertical="center" wrapText="1"/>
      <protection locked="0"/>
    </xf>
    <xf numFmtId="166" fontId="63" fillId="13" borderId="36" xfId="20" applyNumberFormat="1" applyFont="1" applyFill="1" applyBorder="1" applyAlignment="1" applyProtection="1">
      <alignment horizontal="center" vertical="center" wrapText="1"/>
      <protection locked="0"/>
    </xf>
    <xf numFmtId="0" fontId="52" fillId="0" borderId="0" xfId="20" applyFont="1" applyFill="1" applyBorder="1" applyAlignment="1" applyProtection="1">
      <alignment horizontal="left" vertical="center"/>
    </xf>
    <xf numFmtId="0" fontId="52" fillId="0" borderId="0" xfId="20" applyFont="1" applyFill="1" applyBorder="1" applyAlignment="1" applyProtection="1">
      <alignment horizontal="center" vertical="center" wrapText="1"/>
    </xf>
    <xf numFmtId="0" fontId="27" fillId="0" borderId="0" xfId="20" applyFont="1" applyFill="1" applyBorder="1" applyAlignment="1" applyProtection="1">
      <alignment horizontal="left" vertical="center"/>
      <protection locked="0"/>
    </xf>
    <xf numFmtId="0" fontId="50" fillId="4" borderId="9" xfId="20" applyFont="1" applyFill="1" applyBorder="1" applyAlignment="1" applyProtection="1">
      <alignment horizontal="center" vertical="center" wrapText="1"/>
    </xf>
    <xf numFmtId="0" fontId="50" fillId="4" borderId="8" xfId="20" applyFont="1" applyFill="1" applyBorder="1" applyAlignment="1" applyProtection="1">
      <alignment horizontal="center" vertical="center" wrapText="1"/>
    </xf>
    <xf numFmtId="0" fontId="36" fillId="5" borderId="8" xfId="20" applyFont="1" applyFill="1" applyBorder="1" applyAlignment="1" applyProtection="1">
      <alignment wrapText="1"/>
      <protection locked="0"/>
    </xf>
    <xf numFmtId="0" fontId="36" fillId="5" borderId="8" xfId="20" applyFont="1" applyFill="1" applyBorder="1" applyAlignment="1" applyProtection="1">
      <alignment horizontal="center" wrapText="1"/>
      <protection locked="0"/>
    </xf>
    <xf numFmtId="171" fontId="17" fillId="0" borderId="14" xfId="20" applyNumberFormat="1" applyFont="1" applyFill="1" applyBorder="1" applyAlignment="1" applyProtection="1">
      <alignment horizontal="center" vertical="center" wrapText="1"/>
    </xf>
    <xf numFmtId="171" fontId="17" fillId="0" borderId="8" xfId="20" applyNumberFormat="1" applyFont="1" applyFill="1" applyBorder="1" applyAlignment="1" applyProtection="1">
      <alignment horizontal="center" vertical="center" wrapText="1"/>
    </xf>
    <xf numFmtId="0" fontId="17" fillId="0" borderId="0" xfId="20" applyFont="1" applyFill="1" applyBorder="1" applyAlignment="1" applyProtection="1">
      <alignment horizontal="center" vertical="center" wrapText="1"/>
    </xf>
    <xf numFmtId="171" fontId="23" fillId="0" borderId="14" xfId="20" applyNumberFormat="1" applyFont="1" applyFill="1" applyBorder="1" applyAlignment="1" applyProtection="1">
      <alignment horizontal="center" vertical="center" wrapText="1"/>
      <protection locked="0"/>
    </xf>
    <xf numFmtId="171" fontId="23" fillId="0" borderId="8" xfId="20" applyNumberFormat="1" applyFont="1" applyFill="1" applyBorder="1" applyAlignment="1" applyProtection="1">
      <alignment horizontal="center" vertical="center" wrapText="1"/>
      <protection locked="0"/>
    </xf>
    <xf numFmtId="171" fontId="27" fillId="0" borderId="14" xfId="20" applyNumberFormat="1" applyFont="1" applyBorder="1" applyProtection="1">
      <protection locked="0"/>
    </xf>
    <xf numFmtId="171" fontId="27" fillId="0" borderId="8" xfId="20" applyNumberFormat="1" applyFont="1" applyBorder="1" applyProtection="1">
      <protection locked="0"/>
    </xf>
    <xf numFmtId="0" fontId="2" fillId="0" borderId="10" xfId="20" applyBorder="1" applyProtection="1">
      <protection locked="0"/>
    </xf>
    <xf numFmtId="0" fontId="2" fillId="0" borderId="11" xfId="20" applyBorder="1" applyProtection="1">
      <protection locked="0"/>
    </xf>
    <xf numFmtId="167" fontId="0" fillId="0" borderId="11" xfId="22" applyNumberFormat="1" applyFont="1" applyBorder="1" applyProtection="1">
      <protection locked="0"/>
    </xf>
    <xf numFmtId="0" fontId="20" fillId="0" borderId="0" xfId="20" applyFont="1" applyBorder="1" applyAlignment="1" applyProtection="1">
      <alignment horizontal="left" vertical="center" wrapText="1"/>
      <protection locked="0"/>
    </xf>
    <xf numFmtId="167" fontId="0" fillId="0" borderId="0" xfId="22" applyNumberFormat="1" applyFont="1" applyProtection="1">
      <protection locked="0"/>
    </xf>
    <xf numFmtId="0" fontId="2" fillId="0" borderId="0" xfId="20" applyAlignment="1" applyProtection="1">
      <protection locked="0"/>
    </xf>
    <xf numFmtId="0" fontId="28" fillId="0" borderId="0" xfId="20" applyFont="1" applyAlignment="1" applyProtection="1">
      <protection locked="0"/>
    </xf>
    <xf numFmtId="0" fontId="29" fillId="0" borderId="0" xfId="20" applyFont="1" applyAlignment="1" applyProtection="1">
      <protection locked="0"/>
    </xf>
    <xf numFmtId="0" fontId="17" fillId="3" borderId="6" xfId="20" applyFont="1" applyFill="1" applyBorder="1" applyAlignment="1" applyProtection="1">
      <alignment vertical="center"/>
      <protection locked="0"/>
    </xf>
    <xf numFmtId="0" fontId="17" fillId="3" borderId="7" xfId="20" applyFont="1" applyFill="1" applyBorder="1" applyAlignment="1" applyProtection="1">
      <alignment vertical="center"/>
      <protection locked="0"/>
    </xf>
    <xf numFmtId="0" fontId="17" fillId="3" borderId="10" xfId="20" applyFont="1" applyFill="1" applyBorder="1" applyAlignment="1" applyProtection="1">
      <alignment vertical="center"/>
      <protection locked="0"/>
    </xf>
    <xf numFmtId="0" fontId="17" fillId="3" borderId="12" xfId="20" applyFont="1" applyFill="1" applyBorder="1" applyAlignment="1" applyProtection="1">
      <alignment vertical="center"/>
      <protection locked="0"/>
    </xf>
    <xf numFmtId="0" fontId="35" fillId="5" borderId="56" xfId="20" applyFont="1" applyFill="1" applyBorder="1" applyAlignment="1" applyProtection="1">
      <alignment horizontal="center" vertical="center" wrapText="1"/>
    </xf>
    <xf numFmtId="0" fontId="35" fillId="5" borderId="28" xfId="20" applyFont="1" applyFill="1" applyBorder="1" applyAlignment="1" applyProtection="1">
      <alignment horizontal="center" vertical="center" wrapText="1"/>
    </xf>
    <xf numFmtId="169" fontId="44" fillId="9" borderId="29" xfId="20" applyNumberFormat="1" applyFont="1" applyFill="1" applyBorder="1" applyAlignment="1" applyProtection="1">
      <alignment horizontal="center" vertical="center" wrapText="1"/>
    </xf>
    <xf numFmtId="0" fontId="35" fillId="5" borderId="26" xfId="20" applyFont="1" applyFill="1" applyBorder="1" applyAlignment="1" applyProtection="1">
      <alignment horizontal="center" vertical="center" wrapText="1"/>
    </xf>
    <xf numFmtId="0" fontId="65" fillId="4" borderId="1" xfId="20" applyFont="1" applyFill="1" applyBorder="1" applyAlignment="1" applyProtection="1">
      <alignment horizontal="center" vertical="center" wrapText="1"/>
      <protection locked="0"/>
    </xf>
    <xf numFmtId="0" fontId="65" fillId="4" borderId="2" xfId="20" applyFont="1" applyFill="1" applyBorder="1" applyAlignment="1" applyProtection="1">
      <alignment horizontal="center" vertical="center" wrapText="1"/>
      <protection locked="0"/>
    </xf>
    <xf numFmtId="0" fontId="65" fillId="4" borderId="57" xfId="20" applyFont="1" applyFill="1" applyBorder="1" applyAlignment="1" applyProtection="1">
      <alignment horizontal="center" vertical="center" wrapText="1"/>
      <protection locked="0"/>
    </xf>
    <xf numFmtId="170" fontId="35" fillId="12" borderId="45" xfId="20" applyNumberFormat="1" applyFont="1" applyFill="1" applyBorder="1" applyAlignment="1" applyProtection="1">
      <alignment horizontal="center" vertical="center" wrapText="1"/>
      <protection locked="0"/>
    </xf>
    <xf numFmtId="3" fontId="35" fillId="12" borderId="38" xfId="20" applyNumberFormat="1" applyFont="1" applyFill="1" applyBorder="1" applyAlignment="1" applyProtection="1">
      <alignment horizontal="center" vertical="center" wrapText="1"/>
      <protection locked="0"/>
    </xf>
    <xf numFmtId="170" fontId="19" fillId="12" borderId="45" xfId="20" applyNumberFormat="1" applyFont="1" applyFill="1" applyBorder="1" applyAlignment="1" applyProtection="1">
      <alignment horizontal="center" vertical="center" wrapText="1"/>
      <protection locked="0"/>
    </xf>
    <xf numFmtId="173" fontId="35" fillId="12" borderId="49" xfId="20" applyNumberFormat="1" applyFont="1" applyFill="1" applyBorder="1" applyAlignment="1" applyProtection="1">
      <alignment horizontal="center" vertical="center" wrapText="1"/>
      <protection locked="0"/>
    </xf>
    <xf numFmtId="0" fontId="46" fillId="5" borderId="20" xfId="20" applyFont="1" applyFill="1" applyBorder="1" applyAlignment="1" applyProtection="1">
      <alignment horizontal="left" vertical="center" wrapText="1"/>
    </xf>
    <xf numFmtId="0" fontId="46" fillId="5" borderId="21" xfId="20" applyFont="1" applyFill="1" applyBorder="1" applyAlignment="1" applyProtection="1">
      <alignment horizontal="left" vertical="center" wrapText="1"/>
    </xf>
    <xf numFmtId="0" fontId="37" fillId="5" borderId="52" xfId="20" applyFont="1" applyFill="1" applyBorder="1" applyAlignment="1" applyProtection="1">
      <alignment horizontal="centerContinuous" vertical="center" wrapText="1"/>
      <protection locked="0"/>
    </xf>
    <xf numFmtId="0" fontId="37" fillId="5" borderId="53" xfId="20" applyFont="1" applyFill="1" applyBorder="1" applyAlignment="1" applyProtection="1">
      <alignment horizontal="centerContinuous" vertical="center" wrapText="1"/>
      <protection locked="0"/>
    </xf>
    <xf numFmtId="0" fontId="55" fillId="0" borderId="8" xfId="20" applyFont="1" applyFill="1" applyBorder="1" applyAlignment="1" applyProtection="1">
      <alignment horizontal="centerContinuous" vertical="center" wrapText="1"/>
      <protection locked="0"/>
    </xf>
    <xf numFmtId="0" fontId="41" fillId="0" borderId="8" xfId="20" applyFont="1" applyFill="1" applyBorder="1" applyAlignment="1" applyProtection="1">
      <alignment horizontal="center" vertical="center" wrapText="1"/>
      <protection locked="0"/>
    </xf>
    <xf numFmtId="0" fontId="55" fillId="0" borderId="8" xfId="20" applyFont="1" applyFill="1" applyBorder="1" applyAlignment="1" applyProtection="1">
      <alignment horizontal="left" vertical="center" wrapText="1"/>
      <protection locked="0"/>
    </xf>
    <xf numFmtId="0" fontId="56" fillId="0" borderId="8" xfId="20" applyFont="1" applyFill="1" applyBorder="1" applyAlignment="1" applyProtection="1">
      <alignment horizontal="centerContinuous" vertical="center" wrapText="1"/>
      <protection locked="0"/>
    </xf>
    <xf numFmtId="168" fontId="55" fillId="0" borderId="13" xfId="20" applyNumberFormat="1" applyFont="1" applyFill="1" applyBorder="1" applyAlignment="1" applyProtection="1">
      <alignment horizontal="centerContinuous" vertical="center" wrapText="1"/>
      <protection locked="0"/>
    </xf>
    <xf numFmtId="168" fontId="35" fillId="0" borderId="13" xfId="21" applyNumberFormat="1" applyFont="1" applyFill="1" applyBorder="1" applyAlignment="1" applyProtection="1">
      <alignment horizontal="center" vertical="center"/>
      <protection locked="0"/>
    </xf>
    <xf numFmtId="0" fontId="22" fillId="14" borderId="0" xfId="20" applyFont="1" applyFill="1" applyBorder="1" applyAlignment="1" applyProtection="1">
      <alignment horizontal="center" vertical="center" wrapText="1"/>
      <protection locked="0"/>
    </xf>
    <xf numFmtId="0" fontId="65" fillId="4" borderId="53" xfId="20" applyFont="1" applyFill="1" applyBorder="1" applyAlignment="1" applyProtection="1">
      <alignment horizontal="center" vertical="center" wrapText="1"/>
      <protection locked="0"/>
    </xf>
    <xf numFmtId="0" fontId="66" fillId="3" borderId="0" xfId="20" applyFont="1" applyFill="1" applyBorder="1" applyProtection="1">
      <protection locked="0"/>
    </xf>
    <xf numFmtId="0" fontId="13" fillId="3" borderId="0" xfId="20" applyFont="1" applyFill="1" applyBorder="1" applyProtection="1">
      <protection locked="0"/>
    </xf>
    <xf numFmtId="0" fontId="39" fillId="4" borderId="1" xfId="20" applyFont="1" applyFill="1" applyBorder="1" applyAlignment="1" applyProtection="1">
      <alignment vertical="center" wrapText="1"/>
      <protection locked="0"/>
    </xf>
    <xf numFmtId="0" fontId="39" fillId="4" borderId="2" xfId="20" applyFont="1" applyFill="1" applyBorder="1" applyAlignment="1" applyProtection="1">
      <alignment vertical="center" wrapText="1"/>
      <protection locked="0"/>
    </xf>
    <xf numFmtId="169" fontId="49" fillId="5" borderId="40" xfId="20" applyNumberFormat="1" applyFont="1" applyFill="1" applyBorder="1" applyAlignment="1" applyProtection="1">
      <alignment vertical="center" wrapText="1"/>
      <protection locked="0"/>
    </xf>
    <xf numFmtId="170" fontId="49" fillId="7" borderId="40" xfId="20" applyNumberFormat="1" applyFont="1" applyFill="1" applyBorder="1" applyAlignment="1" applyProtection="1">
      <alignment vertical="center" wrapText="1"/>
      <protection locked="0"/>
    </xf>
    <xf numFmtId="172" fontId="27" fillId="0" borderId="6" xfId="20" applyNumberFormat="1" applyFont="1" applyFill="1" applyBorder="1" applyAlignment="1" applyProtection="1">
      <alignment horizontal="center" vertical="center"/>
      <protection locked="0"/>
    </xf>
    <xf numFmtId="0" fontId="2" fillId="0" borderId="6" xfId="20" applyFill="1" applyBorder="1" applyAlignment="1" applyProtection="1">
      <alignment vertical="center"/>
      <protection locked="0"/>
    </xf>
    <xf numFmtId="0" fontId="2" fillId="0" borderId="6" xfId="20" applyFill="1" applyBorder="1" applyProtection="1">
      <protection locked="0"/>
    </xf>
    <xf numFmtId="172" fontId="57" fillId="0" borderId="6" xfId="20" applyNumberFormat="1" applyFont="1" applyFill="1" applyBorder="1" applyAlignment="1" applyProtection="1">
      <alignment vertical="center"/>
      <protection locked="0"/>
    </xf>
    <xf numFmtId="0" fontId="31" fillId="0" borderId="4" xfId="14" applyFont="1" applyFill="1" applyBorder="1" applyAlignment="1" applyProtection="1">
      <alignment vertical="center" wrapText="1"/>
      <protection locked="0"/>
    </xf>
    <xf numFmtId="0" fontId="14" fillId="2" borderId="0" xfId="20" applyFont="1" applyFill="1" applyBorder="1" applyAlignment="1" applyProtection="1">
      <alignment vertical="center" wrapText="1"/>
      <protection locked="0"/>
    </xf>
    <xf numFmtId="166" fontId="19" fillId="0" borderId="6" xfId="20" applyNumberFormat="1" applyFont="1" applyFill="1" applyBorder="1" applyAlignment="1" applyProtection="1">
      <alignment horizontal="center" vertical="center" wrapText="1"/>
      <protection locked="0"/>
    </xf>
    <xf numFmtId="166" fontId="19" fillId="0" borderId="6" xfId="20" applyNumberFormat="1" applyFont="1" applyFill="1" applyBorder="1" applyAlignment="1" applyProtection="1">
      <alignment horizontal="centerContinuous" vertical="center" wrapText="1"/>
      <protection locked="0"/>
    </xf>
    <xf numFmtId="0" fontId="52" fillId="0" borderId="6" xfId="20" applyFont="1" applyFill="1" applyBorder="1" applyAlignment="1" applyProtection="1">
      <alignment horizontal="center" vertical="center" wrapText="1"/>
    </xf>
    <xf numFmtId="0" fontId="17" fillId="0" borderId="6" xfId="20" applyFont="1" applyFill="1" applyBorder="1" applyAlignment="1" applyProtection="1">
      <alignment horizontal="center" vertical="center" wrapText="1"/>
    </xf>
    <xf numFmtId="0" fontId="30" fillId="0" borderId="1" xfId="14" applyFont="1" applyBorder="1" applyAlignment="1">
      <alignment horizontal="center" vertical="center" wrapText="1"/>
    </xf>
    <xf numFmtId="0" fontId="30" fillId="0" borderId="2" xfId="14" applyFont="1" applyBorder="1" applyAlignment="1">
      <alignment horizontal="center" vertical="center" wrapText="1"/>
    </xf>
    <xf numFmtId="0" fontId="39" fillId="4" borderId="1" xfId="20" applyFont="1" applyFill="1" applyBorder="1" applyAlignment="1" applyProtection="1">
      <alignment horizontal="center" vertical="center" wrapText="1"/>
      <protection locked="0"/>
    </xf>
    <xf numFmtId="0" fontId="39" fillId="4" borderId="2" xfId="20" applyFont="1" applyFill="1" applyBorder="1" applyAlignment="1" applyProtection="1">
      <alignment horizontal="center" vertical="center" wrapText="1"/>
      <protection locked="0"/>
    </xf>
    <xf numFmtId="170" fontId="49" fillId="11" borderId="20" xfId="20" applyNumberFormat="1" applyFont="1" applyFill="1" applyBorder="1" applyAlignment="1" applyProtection="1">
      <alignment horizontal="center" vertical="center" wrapText="1"/>
      <protection locked="0"/>
    </xf>
    <xf numFmtId="170" fontId="49" fillId="11" borderId="41" xfId="20" applyNumberFormat="1" applyFont="1" applyFill="1" applyBorder="1" applyAlignment="1" applyProtection="1">
      <alignment horizontal="center" vertical="center" wrapText="1"/>
      <protection locked="0"/>
    </xf>
    <xf numFmtId="170" fontId="49" fillId="11" borderId="21" xfId="20" applyNumberFormat="1" applyFont="1" applyFill="1" applyBorder="1" applyAlignment="1" applyProtection="1">
      <alignment horizontal="center" vertical="center" wrapText="1"/>
      <protection locked="0"/>
    </xf>
    <xf numFmtId="0" fontId="19" fillId="3" borderId="58" xfId="20" applyFont="1" applyFill="1" applyBorder="1" applyAlignment="1" applyProtection="1">
      <alignment horizontal="center" vertical="center" wrapText="1"/>
    </xf>
    <xf numFmtId="0" fontId="45" fillId="0" borderId="15" xfId="20" applyFont="1" applyFill="1" applyBorder="1" applyAlignment="1" applyProtection="1">
      <alignment horizontal="center" vertical="center" wrapText="1"/>
    </xf>
    <xf numFmtId="0" fontId="35" fillId="0" borderId="37" xfId="20" applyFont="1" applyFill="1" applyBorder="1" applyAlignment="1" applyProtection="1">
      <alignment horizontal="center" vertical="center" wrapText="1"/>
    </xf>
    <xf numFmtId="0" fontId="35" fillId="0" borderId="17" xfId="20" applyFont="1" applyFill="1" applyBorder="1" applyAlignment="1" applyProtection="1">
      <alignment horizontal="center" vertical="center" wrapText="1"/>
    </xf>
    <xf numFmtId="0" fontId="19" fillId="3" borderId="59" xfId="20" applyFont="1" applyFill="1" applyBorder="1" applyAlignment="1" applyProtection="1">
      <alignment horizontal="center" vertical="center" wrapText="1"/>
    </xf>
    <xf numFmtId="0" fontId="17" fillId="5" borderId="29" xfId="20" applyFont="1" applyFill="1" applyBorder="1" applyAlignment="1" applyProtection="1">
      <alignment horizontal="left" vertical="center"/>
    </xf>
    <xf numFmtId="0" fontId="17" fillId="5" borderId="48" xfId="20" applyFont="1" applyFill="1" applyBorder="1" applyAlignment="1" applyProtection="1">
      <alignment horizontal="left" vertical="center"/>
    </xf>
    <xf numFmtId="0" fontId="46" fillId="5" borderId="20" xfId="20" applyFont="1" applyFill="1" applyBorder="1" applyAlignment="1" applyProtection="1">
      <alignment horizontal="left" vertical="center" wrapText="1"/>
    </xf>
    <xf numFmtId="0" fontId="46" fillId="5" borderId="21" xfId="20" applyFont="1" applyFill="1" applyBorder="1" applyAlignment="1" applyProtection="1">
      <alignment horizontal="left" vertical="center" wrapText="1"/>
    </xf>
    <xf numFmtId="0" fontId="50" fillId="4" borderId="26" xfId="20" applyFont="1" applyFill="1" applyBorder="1" applyAlignment="1" applyProtection="1">
      <alignment horizontal="left" vertical="center" wrapText="1"/>
    </xf>
    <xf numFmtId="0" fontId="50" fillId="4" borderId="27" xfId="20" applyFont="1" applyFill="1" applyBorder="1" applyAlignment="1" applyProtection="1">
      <alignment horizontal="left" vertical="center"/>
    </xf>
    <xf numFmtId="0" fontId="50" fillId="4" borderId="9" xfId="20" applyFont="1" applyFill="1" applyBorder="1" applyAlignment="1" applyProtection="1">
      <alignment horizontal="center" vertical="center" wrapText="1"/>
    </xf>
    <xf numFmtId="0" fontId="17" fillId="5" borderId="26" xfId="20" applyFont="1" applyFill="1" applyBorder="1" applyAlignment="1" applyProtection="1">
      <alignment horizontal="left" vertical="center" wrapText="1"/>
    </xf>
    <xf numFmtId="0" fontId="17" fillId="5" borderId="44" xfId="20" applyFont="1" applyFill="1" applyBorder="1" applyAlignment="1" applyProtection="1">
      <alignment horizontal="left" vertical="center"/>
    </xf>
    <xf numFmtId="0" fontId="17" fillId="5" borderId="28" xfId="20" applyFont="1" applyFill="1" applyBorder="1" applyAlignment="1" applyProtection="1">
      <alignment horizontal="left" vertical="center" wrapText="1"/>
    </xf>
    <xf numFmtId="0" fontId="17" fillId="5" borderId="46" xfId="20" applyFont="1" applyFill="1" applyBorder="1" applyAlignment="1" applyProtection="1">
      <alignment horizontal="left" vertical="center" wrapText="1"/>
    </xf>
    <xf numFmtId="0" fontId="17" fillId="5" borderId="20" xfId="20" applyFont="1" applyFill="1" applyBorder="1" applyAlignment="1" applyProtection="1">
      <alignment horizontal="left" vertical="center" wrapText="1"/>
    </xf>
    <xf numFmtId="0" fontId="17" fillId="5" borderId="41" xfId="20" applyFont="1" applyFill="1" applyBorder="1" applyAlignment="1" applyProtection="1">
      <alignment horizontal="left" vertical="center" wrapText="1"/>
    </xf>
    <xf numFmtId="0" fontId="50" fillId="4" borderId="50" xfId="20" applyFont="1" applyFill="1" applyBorder="1" applyAlignment="1" applyProtection="1">
      <alignment horizontal="center" vertical="center" wrapText="1"/>
    </xf>
    <xf numFmtId="0" fontId="17" fillId="5" borderId="55" xfId="20" applyFont="1" applyFill="1" applyBorder="1" applyAlignment="1" applyProtection="1">
      <alignment horizontal="left" vertical="center"/>
    </xf>
    <xf numFmtId="0" fontId="17" fillId="5" borderId="8" xfId="20" applyFont="1" applyFill="1" applyBorder="1" applyAlignment="1" applyProtection="1">
      <alignment horizontal="left" vertical="center"/>
    </xf>
    <xf numFmtId="0" fontId="17" fillId="5" borderId="55" xfId="20" applyFont="1" applyFill="1" applyBorder="1" applyAlignment="1" applyProtection="1">
      <alignment horizontal="left" vertical="center" wrapText="1"/>
    </xf>
    <xf numFmtId="0" fontId="17" fillId="5" borderId="8" xfId="20" applyFont="1" applyFill="1" applyBorder="1" applyAlignment="1" applyProtection="1">
      <alignment horizontal="left" vertical="center" wrapText="1"/>
    </xf>
    <xf numFmtId="0" fontId="17" fillId="5" borderId="35" xfId="20" applyFont="1" applyFill="1" applyBorder="1" applyAlignment="1" applyProtection="1">
      <alignment vertical="center" wrapText="1"/>
    </xf>
    <xf numFmtId="0" fontId="17" fillId="5" borderId="13" xfId="20" applyFont="1" applyFill="1" applyBorder="1" applyAlignment="1" applyProtection="1">
      <alignment vertical="center" wrapText="1"/>
    </xf>
    <xf numFmtId="0" fontId="20" fillId="0" borderId="0" xfId="20" applyFont="1" applyBorder="1" applyAlignment="1" applyProtection="1">
      <alignment horizontal="left" wrapText="1"/>
      <protection locked="0"/>
    </xf>
    <xf numFmtId="0" fontId="10" fillId="4" borderId="1" xfId="14" applyFont="1" applyFill="1" applyBorder="1" applyAlignment="1">
      <alignment horizontal="center" vertical="center" wrapText="1"/>
    </xf>
    <xf numFmtId="0" fontId="10" fillId="4" borderId="2" xfId="14" applyFont="1" applyFill="1" applyBorder="1" applyAlignment="1">
      <alignment horizontal="center" vertical="center" wrapText="1"/>
    </xf>
    <xf numFmtId="0" fontId="11" fillId="0" borderId="32" xfId="14" applyFont="1" applyFill="1" applyBorder="1" applyAlignment="1">
      <alignment horizontal="center" vertical="center" wrapText="1"/>
    </xf>
    <xf numFmtId="0" fontId="11" fillId="0" borderId="2" xfId="14" applyFont="1" applyFill="1" applyBorder="1" applyAlignment="1">
      <alignment horizontal="center" vertical="center" wrapText="1"/>
    </xf>
    <xf numFmtId="0" fontId="10" fillId="4" borderId="3" xfId="14" applyFont="1" applyFill="1" applyBorder="1" applyAlignment="1">
      <alignment horizontal="center" vertical="center" wrapText="1"/>
    </xf>
    <xf numFmtId="0" fontId="10" fillId="4" borderId="4" xfId="14" applyFont="1" applyFill="1" applyBorder="1" applyAlignment="1">
      <alignment horizontal="center" vertical="center" wrapText="1"/>
    </xf>
    <xf numFmtId="0" fontId="10" fillId="4" borderId="5" xfId="14" applyFont="1" applyFill="1" applyBorder="1" applyAlignment="1">
      <alignment horizontal="center" vertical="center" wrapText="1"/>
    </xf>
    <xf numFmtId="0" fontId="64" fillId="4" borderId="3" xfId="20" applyFont="1" applyFill="1" applyBorder="1" applyAlignment="1" applyProtection="1">
      <alignment horizontal="center"/>
      <protection locked="0"/>
    </xf>
    <xf numFmtId="0" fontId="64" fillId="4" borderId="5" xfId="20" applyFont="1" applyFill="1" applyBorder="1" applyAlignment="1" applyProtection="1">
      <alignment horizontal="center"/>
      <protection locked="0"/>
    </xf>
    <xf numFmtId="0" fontId="38" fillId="5" borderId="0" xfId="20" applyFont="1" applyFill="1" applyBorder="1" applyAlignment="1" applyProtection="1">
      <alignment horizontal="center"/>
      <protection locked="0"/>
    </xf>
    <xf numFmtId="0" fontId="38" fillId="5" borderId="7" xfId="20" applyFont="1" applyFill="1" applyBorder="1" applyAlignment="1" applyProtection="1">
      <alignment horizontal="center"/>
      <protection locked="0"/>
    </xf>
    <xf numFmtId="0" fontId="38" fillId="5" borderId="7" xfId="20" applyFont="1" applyFill="1" applyBorder="1" applyAlignment="1" applyProtection="1">
      <alignment horizontal="left"/>
      <protection locked="0"/>
    </xf>
    <xf numFmtId="0" fontId="38" fillId="5" borderId="11" xfId="20" applyFont="1" applyFill="1" applyBorder="1" applyAlignment="1" applyProtection="1">
      <alignment horizontal="left"/>
      <protection locked="0"/>
    </xf>
    <xf numFmtId="0" fontId="38" fillId="5" borderId="12" xfId="20" applyFont="1" applyFill="1" applyBorder="1" applyAlignment="1" applyProtection="1">
      <alignment horizontal="left"/>
      <protection locked="0"/>
    </xf>
    <xf numFmtId="0" fontId="17" fillId="5" borderId="55" xfId="20" applyFont="1" applyFill="1" applyBorder="1" applyAlignment="1" applyProtection="1">
      <alignment vertical="center"/>
    </xf>
    <xf numFmtId="0" fontId="17" fillId="5" borderId="8" xfId="20" applyFont="1" applyFill="1" applyBorder="1" applyAlignment="1" applyProtection="1">
      <alignment vertical="center"/>
    </xf>
    <xf numFmtId="0" fontId="65" fillId="15" borderId="53" xfId="20" applyFont="1" applyFill="1" applyBorder="1" applyAlignment="1" applyProtection="1">
      <alignment horizontal="center" vertical="center" wrapText="1"/>
      <protection locked="0"/>
    </xf>
    <xf numFmtId="0" fontId="65" fillId="15" borderId="1" xfId="20" applyFont="1" applyFill="1" applyBorder="1" applyAlignment="1" applyProtection="1">
      <alignment horizontal="center" vertical="center" wrapText="1"/>
      <protection locked="0"/>
    </xf>
  </cellXfs>
  <cellStyles count="24">
    <cellStyle name="Monétaire 2" xfId="3" xr:uid="{00000000-0005-0000-0000-000000000000}"/>
    <cellStyle name="Monétaire 2 2" xfId="5" xr:uid="{00000000-0005-0000-0000-000001000000}"/>
    <cellStyle name="Monétaire 2 3" xfId="12" xr:uid="{00000000-0005-0000-0000-000002000000}"/>
    <cellStyle name="Monétaire 2 4" xfId="16" xr:uid="{00000000-0005-0000-0000-000003000000}"/>
    <cellStyle name="Monétaire 2 5" xfId="21" xr:uid="{00000000-0005-0000-0000-000004000000}"/>
    <cellStyle name="Monétaire 3" xfId="8" xr:uid="{00000000-0005-0000-0000-000005000000}"/>
    <cellStyle name="Monétaire 4" xfId="10" xr:uid="{00000000-0005-0000-0000-000006000000}"/>
    <cellStyle name="Normal" xfId="0" builtinId="0"/>
    <cellStyle name="Normal 2" xfId="7" xr:uid="{00000000-0005-0000-0000-000008000000}"/>
    <cellStyle name="Normal 2 2" xfId="14" xr:uid="{00000000-0005-0000-0000-000009000000}"/>
    <cellStyle name="Normal 2 3" xfId="23" xr:uid="{00000000-0005-0000-0000-00000A000000}"/>
    <cellStyle name="Normal 3" xfId="1" xr:uid="{00000000-0005-0000-0000-00000B000000}"/>
    <cellStyle name="Normal 3 2" xfId="4" xr:uid="{00000000-0005-0000-0000-00000C000000}"/>
    <cellStyle name="Normal 3 3" xfId="11" xr:uid="{00000000-0005-0000-0000-00000D000000}"/>
    <cellStyle name="Normal 3 4" xfId="15" xr:uid="{00000000-0005-0000-0000-00000E000000}"/>
    <cellStyle name="Normal 3 5" xfId="20" xr:uid="{00000000-0005-0000-0000-00000F000000}"/>
    <cellStyle name="Normal 4" xfId="9" xr:uid="{00000000-0005-0000-0000-000010000000}"/>
    <cellStyle name="Pourcentage 2" xfId="2" xr:uid="{00000000-0005-0000-0000-000011000000}"/>
    <cellStyle name="Pourcentage 2 2" xfId="6" xr:uid="{00000000-0005-0000-0000-000012000000}"/>
    <cellStyle name="Pourcentage 2 2 2" xfId="19" xr:uid="{00000000-0005-0000-0000-000013000000}"/>
    <cellStyle name="Pourcentage 2 2 3" xfId="22" xr:uid="{00000000-0005-0000-0000-000014000000}"/>
    <cellStyle name="Pourcentage 2 3" xfId="13" xr:uid="{00000000-0005-0000-0000-000015000000}"/>
    <cellStyle name="Pourcentage 2 4" xfId="17" xr:uid="{00000000-0005-0000-0000-000016000000}"/>
    <cellStyle name="Pourcentage 3" xfId="18" xr:uid="{00000000-0005-0000-0000-000017000000}"/>
  </cellStyles>
  <dxfs count="4">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44091225"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11</xdr:col>
      <xdr:colOff>2227644</xdr:colOff>
      <xdr:row>18</xdr:row>
      <xdr:rowOff>426736</xdr:rowOff>
    </xdr:from>
    <xdr:to>
      <xdr:col>20</xdr:col>
      <xdr:colOff>995797</xdr:colOff>
      <xdr:row>29</xdr:row>
      <xdr:rowOff>0</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46309344" y="10656586"/>
          <a:ext cx="5873803" cy="6545564"/>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8</xdr:col>
      <xdr:colOff>0</xdr:colOff>
      <xdr:row>20</xdr:row>
      <xdr:rowOff>485887</xdr:rowOff>
    </xdr:from>
    <xdr:to>
      <xdr:col>9</xdr:col>
      <xdr:colOff>3473500</xdr:colOff>
      <xdr:row>24</xdr:row>
      <xdr:rowOff>81395</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34285632" y="12192978"/>
          <a:ext cx="8725277" cy="2020053"/>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35071" y="14903726"/>
          <a:ext cx="15186615" cy="1298787"/>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p>
        <a:p>
          <a:pPr marL="0" marR="0" lvl="0" indent="0" algn="l" defTabSz="914400" eaLnBrk="1" fontAlgn="auto" latinLnBrk="0" hangingPunct="1">
            <a:lnSpc>
              <a:spcPct val="100000"/>
            </a:lnSpc>
            <a:spcBef>
              <a:spcPts val="0"/>
            </a:spcBef>
            <a:spcAft>
              <a:spcPts val="0"/>
            </a:spcAft>
            <a:buClrTx/>
            <a:buSzTx/>
            <a:buFontTx/>
            <a:buNone/>
            <a:tabLst/>
            <a:defRPr/>
          </a:pPr>
          <a:r>
            <a:rPr lang="fr-FR" sz="1800" b="1" baseline="0">
              <a:solidFill>
                <a:schemeClr val="lt1"/>
              </a:solidFill>
              <a:effectLst/>
              <a:latin typeface="+mn-lt"/>
              <a:ea typeface="+mn-ea"/>
              <a:cs typeface="+mn-cs"/>
            </a:rPr>
            <a:t>5/ The bidder must specify whether the days assigned to the profile are performed "ON-SITE: i.e. at the location(s) of the assignment" or "REMOTE:WORKING" i.e. directly at the bidder's offices / remote working".</a:t>
          </a:r>
          <a:endParaRPr lang="fr-FR" sz="2800">
            <a:effectLst/>
          </a:endParaRPr>
        </a:p>
        <a:p>
          <a:pPr algn="l"/>
          <a:endParaRPr lang="fr-FR" sz="1600" b="1" u="none" baseline="0"/>
        </a:p>
      </xdr:txBody>
    </xdr:sp>
    <xdr:clientData/>
  </xdr:twoCellAnchor>
  <xdr:twoCellAnchor>
    <xdr:from>
      <xdr:col>4</xdr:col>
      <xdr:colOff>256803</xdr:colOff>
      <xdr:row>74</xdr:row>
      <xdr:rowOff>445304</xdr:rowOff>
    </xdr:from>
    <xdr:to>
      <xdr:col>7</xdr:col>
      <xdr:colOff>582083</xdr:colOff>
      <xdr:row>76</xdr:row>
      <xdr:rowOff>323850</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15782553" y="31144379"/>
          <a:ext cx="10878980" cy="888196"/>
        </a:xfrm>
        <a:prstGeom prst="wedgeRectCallout">
          <a:avLst>
            <a:gd name="adj1" fmla="val -53222"/>
            <a:gd name="adj2" fmla="val -4822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9/</a:t>
          </a:r>
          <a:r>
            <a:rPr lang="fr-FR" sz="1600" b="1" baseline="0">
              <a:latin typeface="Roboto Bold" panose="02000000000000000000" pitchFamily="2" charset="0"/>
              <a:ea typeface="Roboto Bold" panose="02000000000000000000" pitchFamily="2" charset="0"/>
            </a:rPr>
            <a:t> Les éventuels </a:t>
          </a:r>
          <a:r>
            <a:rPr lang="fr-FR" sz="1600" b="1" baseline="0">
              <a:solidFill>
                <a:srgbClr val="002060"/>
              </a:solidFill>
              <a:latin typeface="Roboto Bold" panose="02000000000000000000" pitchFamily="2" charset="0"/>
              <a:ea typeface="Roboto Bold" panose="02000000000000000000" pitchFamily="2" charset="0"/>
            </a:rPr>
            <a:t>frais de sécurité </a:t>
          </a:r>
          <a:r>
            <a:rPr lang="fr-FR" sz="1600" b="1" baseline="0">
              <a:solidFill>
                <a:schemeClr val="bg1"/>
              </a:solidFill>
              <a:latin typeface="Roboto Bold" panose="02000000000000000000" pitchFamily="2" charset="0"/>
              <a:ea typeface="Roboto Bold" panose="02000000000000000000" pitchFamily="2" charset="0"/>
            </a:rPr>
            <a:t>doivent être décomposés ici</a:t>
          </a:r>
        </a:p>
        <a:p>
          <a:pPr algn="l"/>
          <a:r>
            <a:rPr lang="fr-FR" sz="2000" b="1" baseline="0"/>
            <a:t>9/ Any security charges must be broken down here</a:t>
          </a:r>
        </a:p>
      </xdr:txBody>
    </xdr:sp>
    <xdr:clientData/>
  </xdr:twoCellAnchor>
  <xdr:twoCellAnchor>
    <xdr:from>
      <xdr:col>11</xdr:col>
      <xdr:colOff>0</xdr:colOff>
      <xdr:row>58</xdr:row>
      <xdr:rowOff>71419</xdr:rowOff>
    </xdr:from>
    <xdr:to>
      <xdr:col>13</xdr:col>
      <xdr:colOff>1798870</xdr:colOff>
      <xdr:row>64</xdr:row>
      <xdr:rowOff>690563</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35409188" y="35337732"/>
          <a:ext cx="8513995" cy="3071831"/>
        </a:xfrm>
        <a:prstGeom prst="wedgeRectCallout">
          <a:avLst>
            <a:gd name="adj1" fmla="val -66969"/>
            <a:gd name="adj2" fmla="val 303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15</xdr:col>
      <xdr:colOff>0</xdr:colOff>
      <xdr:row>57</xdr:row>
      <xdr:rowOff>58504</xdr:rowOff>
    </xdr:from>
    <xdr:to>
      <xdr:col>18</xdr:col>
      <xdr:colOff>144419</xdr:colOff>
      <xdr:row>65</xdr:row>
      <xdr:rowOff>95250</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40059439" y="22985179"/>
          <a:ext cx="6424105" cy="4094396"/>
        </a:xfrm>
        <a:prstGeom prst="wedgeRectCallout">
          <a:avLst>
            <a:gd name="adj1" fmla="val -68449"/>
            <a:gd name="adj2" fmla="val 6157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950390</xdr:colOff>
      <xdr:row>52</xdr:row>
      <xdr:rowOff>389884</xdr:rowOff>
    </xdr:from>
    <xdr:to>
      <xdr:col>12</xdr:col>
      <xdr:colOff>1669039</xdr:colOff>
      <xdr:row>55</xdr:row>
      <xdr:rowOff>138545</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20571890" y="30644748"/>
          <a:ext cx="15646922" cy="1082161"/>
        </a:xfrm>
        <a:prstGeom prst="wedgeRectCallout">
          <a:avLst>
            <a:gd name="adj1" fmla="val -56530"/>
            <a:gd name="adj2" fmla="val 895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1568576</xdr:colOff>
      <xdr:row>87</xdr:row>
      <xdr:rowOff>128305</xdr:rowOff>
    </xdr:from>
    <xdr:to>
      <xdr:col>12</xdr:col>
      <xdr:colOff>2072760</xdr:colOff>
      <xdr:row>89</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24047576" y="49705930"/>
          <a:ext cx="15172684" cy="1157779"/>
        </a:xfrm>
        <a:prstGeom prst="wedgeRectCallout">
          <a:avLst>
            <a:gd name="adj1" fmla="val -61240"/>
            <a:gd name="adj2" fmla="val -18241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2</xdr:col>
      <xdr:colOff>1254992</xdr:colOff>
      <xdr:row>1</xdr:row>
      <xdr:rowOff>2445916</xdr:rowOff>
    </xdr:from>
    <xdr:to>
      <xdr:col>2</xdr:col>
      <xdr:colOff>9878622</xdr:colOff>
      <xdr:row>2</xdr:row>
      <xdr:rowOff>685800</xdr:rowOff>
    </xdr:to>
    <xdr:sp macro="" textlink="">
      <xdr:nvSpPr>
        <xdr:cNvPr id="12" name="Rectangle 11">
          <a:extLst>
            <a:ext uri="{FF2B5EF4-FFF2-40B4-BE49-F238E27FC236}">
              <a16:creationId xmlns:a16="http://schemas.microsoft.com/office/drawing/2014/main" id="{00000000-0008-0000-0000-00000C000000}"/>
            </a:ext>
          </a:extLst>
        </xdr:cNvPr>
        <xdr:cNvSpPr/>
      </xdr:nvSpPr>
      <xdr:spPr>
        <a:xfrm>
          <a:off x="3007592" y="2655466"/>
          <a:ext cx="8623630" cy="1364084"/>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twoCellAnchor>
    <xdr:from>
      <xdr:col>10</xdr:col>
      <xdr:colOff>851075</xdr:colOff>
      <xdr:row>41</xdr:row>
      <xdr:rowOff>73224</xdr:rowOff>
    </xdr:from>
    <xdr:to>
      <xdr:col>14</xdr:col>
      <xdr:colOff>25675</xdr:colOff>
      <xdr:row>44</xdr:row>
      <xdr:rowOff>666750</xdr:rowOff>
    </xdr:to>
    <xdr:sp macro="" textlink="">
      <xdr:nvSpPr>
        <xdr:cNvPr id="14" name="Rectangle 8">
          <a:extLst>
            <a:ext uri="{FF2B5EF4-FFF2-40B4-BE49-F238E27FC236}">
              <a16:creationId xmlns:a16="http://schemas.microsoft.com/office/drawing/2014/main" id="{519B94B4-434B-4EEF-924D-4D9C57DCB84E}"/>
            </a:ext>
          </a:extLst>
        </xdr:cNvPr>
        <xdr:cNvSpPr/>
      </xdr:nvSpPr>
      <xdr:spPr>
        <a:xfrm>
          <a:off x="32188325" y="25123974"/>
          <a:ext cx="9961663" cy="2736651"/>
        </a:xfrm>
        <a:prstGeom prst="wedgeRectCallout">
          <a:avLst>
            <a:gd name="adj1" fmla="val -72561"/>
            <a:gd name="adj2" fmla="val 18571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Outil de vérification : </a:t>
          </a:r>
        </a:p>
        <a:p>
          <a:pPr algn="l"/>
          <a:endParaRPr lang="fr-FR" sz="1800" b="1" baseline="0">
            <a:latin typeface="Roboto Bold" panose="02000000000000000000" pitchFamily="2" charset="0"/>
            <a:ea typeface="Roboto Bold" panose="02000000000000000000" pitchFamily="2" charset="0"/>
          </a:endParaRPr>
        </a:p>
        <a:p>
          <a:pPr algn="l"/>
          <a:r>
            <a:rPr lang="fr-FR" sz="1800" b="1" baseline="0">
              <a:latin typeface="Roboto Bold" panose="02000000000000000000" pitchFamily="2" charset="0"/>
              <a:ea typeface="Roboto Bold" panose="02000000000000000000" pitchFamily="2" charset="0"/>
            </a:rPr>
            <a:t>Si les cases ci-dessous sont en rouge, un problème de formule entache cette partie de l'annexe financière</a:t>
          </a:r>
        </a:p>
        <a:p>
          <a:pPr algn="l"/>
          <a:endParaRPr lang="fr-FR" sz="1800" b="1" baseline="0">
            <a:latin typeface="Roboto Bold" panose="02000000000000000000" pitchFamily="2" charset="0"/>
            <a:ea typeface="Roboto Bold" panose="02000000000000000000" pitchFamily="2" charset="0"/>
          </a:endParaRPr>
        </a:p>
        <a:p>
          <a:pPr algn="l"/>
          <a:r>
            <a:rPr lang="fr-FR" sz="1800" b="1" baseline="0">
              <a:latin typeface="Roboto Bold" panose="02000000000000000000" pitchFamily="2" charset="0"/>
              <a:ea typeface="Roboto Bold" panose="02000000000000000000" pitchFamily="2" charset="0"/>
            </a:rPr>
            <a:t>Verification tool: </a:t>
          </a:r>
        </a:p>
        <a:p>
          <a:pPr algn="l"/>
          <a:endParaRPr lang="fr-FR" sz="1800" b="1" baseline="0">
            <a:latin typeface="Roboto Bold" panose="02000000000000000000" pitchFamily="2" charset="0"/>
            <a:ea typeface="Roboto Bold" panose="02000000000000000000" pitchFamily="2" charset="0"/>
          </a:endParaRPr>
        </a:p>
        <a:p>
          <a:pPr algn="l"/>
          <a:r>
            <a:rPr lang="fr-FR" sz="1800" b="1" baseline="0">
              <a:latin typeface="Roboto Bold" panose="02000000000000000000" pitchFamily="2" charset="0"/>
              <a:ea typeface="Roboto Bold" panose="02000000000000000000" pitchFamily="2" charset="0"/>
            </a:rPr>
            <a:t>If the boxes below are in red, a formula problem taints this part of the financial annex</a:t>
          </a:r>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F116"/>
  <sheetViews>
    <sheetView showGridLines="0" tabSelected="1" topLeftCell="A59" zoomScale="55" zoomScaleNormal="55" zoomScaleSheetLayoutView="55" zoomScalePageLayoutView="70" workbookViewId="0">
      <selection activeCell="G30" sqref="G30"/>
    </sheetView>
  </sheetViews>
  <sheetFormatPr baseColWidth="10" defaultColWidth="9.75" defaultRowHeight="17.100000000000001" customHeight="1" x14ac:dyDescent="0.25"/>
  <cols>
    <col min="1" max="1" width="2.5" style="11" customWidth="1"/>
    <col min="2" max="2" width="20.5" style="11" customWidth="1"/>
    <col min="3" max="3" width="91.75" style="11" customWidth="1"/>
    <col min="4" max="4" width="41.5" style="11" customWidth="1"/>
    <col min="5" max="5" width="53.625" style="11" customWidth="1"/>
    <col min="6" max="6" width="41.375" style="11" customWidth="1"/>
    <col min="7" max="7" width="43.5" style="11" customWidth="1"/>
    <col min="8" max="11" width="38.75" style="11" customWidth="1"/>
    <col min="12" max="12" width="37.5" style="11" customWidth="1"/>
    <col min="13" max="13" width="30.25" style="11" customWidth="1"/>
    <col min="14" max="14" width="35.125" style="11" customWidth="1"/>
    <col min="15" max="15" width="54.25" style="11" customWidth="1"/>
    <col min="16" max="16" width="30.25" style="11" customWidth="1"/>
    <col min="17" max="17" width="11.75" style="11" customWidth="1"/>
    <col min="18" max="18" width="30.25" style="11" customWidth="1"/>
    <col min="19" max="19" width="3" style="11" customWidth="1"/>
    <col min="20" max="24" width="9.75" style="11"/>
    <col min="25" max="25" width="9.75" style="12"/>
    <col min="26" max="26" width="1.375" style="13" customWidth="1"/>
    <col min="27" max="27" width="22.25" style="12" customWidth="1"/>
    <col min="28" max="31" width="9.75" style="12"/>
    <col min="32" max="16384" width="9.75" style="11"/>
  </cols>
  <sheetData>
    <row r="1" spans="1:31" ht="17.100000000000001" customHeight="1" thickBot="1" x14ac:dyDescent="0.3">
      <c r="A1" s="1"/>
      <c r="B1" s="2"/>
      <c r="C1" s="2"/>
      <c r="D1" s="2"/>
      <c r="E1" s="2"/>
      <c r="F1" s="2"/>
      <c r="G1" s="2"/>
      <c r="H1" s="2"/>
      <c r="I1" s="2"/>
      <c r="J1" s="2"/>
      <c r="K1" s="2"/>
      <c r="L1" s="2"/>
      <c r="M1" s="2"/>
      <c r="N1" s="2"/>
      <c r="O1" s="2"/>
      <c r="P1" s="14"/>
      <c r="Q1" s="14"/>
      <c r="R1" s="14"/>
      <c r="S1" s="14"/>
      <c r="T1" s="14"/>
      <c r="U1" s="14"/>
    </row>
    <row r="2" spans="1:31" ht="246" customHeight="1" thickBot="1" x14ac:dyDescent="0.3">
      <c r="A2" s="1"/>
      <c r="B2" s="172" t="s">
        <v>89</v>
      </c>
      <c r="C2" s="173"/>
      <c r="D2" s="173"/>
      <c r="E2" s="173"/>
      <c r="F2" s="173"/>
      <c r="G2" s="173"/>
      <c r="H2" s="173"/>
      <c r="I2" s="173"/>
      <c r="J2" s="173"/>
      <c r="K2" s="173"/>
      <c r="L2" s="173"/>
      <c r="M2" s="24"/>
      <c r="N2" s="14"/>
      <c r="O2" s="14"/>
      <c r="P2" s="14"/>
      <c r="Q2" s="14"/>
      <c r="R2" s="25"/>
      <c r="S2" s="34"/>
      <c r="T2" s="25"/>
      <c r="U2" s="25"/>
      <c r="V2" s="12"/>
      <c r="W2" s="12"/>
      <c r="X2" s="12"/>
      <c r="Y2" s="11"/>
      <c r="Z2" s="11"/>
      <c r="AA2" s="11"/>
      <c r="AB2" s="11"/>
      <c r="AC2" s="11"/>
      <c r="AD2" s="11"/>
      <c r="AE2" s="11"/>
    </row>
    <row r="3" spans="1:31" ht="108" customHeight="1" thickBot="1" x14ac:dyDescent="0.35">
      <c r="A3" s="1"/>
      <c r="B3" s="3"/>
      <c r="C3" s="166" t="s">
        <v>22</v>
      </c>
      <c r="D3" s="166"/>
      <c r="E3" s="166"/>
      <c r="F3" s="166"/>
      <c r="G3" s="166"/>
      <c r="H3" s="166"/>
      <c r="I3" s="166"/>
      <c r="J3" s="166"/>
      <c r="K3" s="166"/>
      <c r="L3" s="166"/>
      <c r="M3" s="24"/>
      <c r="N3" s="14"/>
      <c r="O3" s="14"/>
      <c r="P3" s="14"/>
      <c r="Q3" s="14"/>
      <c r="R3" s="25"/>
      <c r="S3" s="34"/>
      <c r="T3" s="25"/>
      <c r="U3" s="25"/>
      <c r="V3" s="12"/>
      <c r="W3" s="12"/>
      <c r="X3" s="12"/>
      <c r="Y3" s="11"/>
      <c r="Z3" s="11"/>
      <c r="AA3" s="11"/>
      <c r="AB3" s="11"/>
      <c r="AC3" s="11"/>
      <c r="AD3" s="11"/>
      <c r="AE3" s="11"/>
    </row>
    <row r="4" spans="1:31" ht="63.2" customHeight="1" thickBot="1" x14ac:dyDescent="0.35">
      <c r="A4" s="1"/>
      <c r="B4" s="4"/>
      <c r="C4" s="205" t="s">
        <v>23</v>
      </c>
      <c r="D4" s="206"/>
      <c r="E4" s="207"/>
      <c r="F4" s="208"/>
      <c r="G4" s="208"/>
      <c r="H4" s="208"/>
      <c r="I4" s="208"/>
      <c r="J4" s="208"/>
      <c r="K4" s="208"/>
      <c r="L4" s="208"/>
      <c r="M4" s="24"/>
      <c r="N4" s="14"/>
      <c r="O4" s="14"/>
      <c r="P4" s="14"/>
      <c r="Q4" s="14"/>
      <c r="R4" s="25"/>
      <c r="S4" s="34"/>
      <c r="T4" s="25"/>
      <c r="U4" s="25"/>
      <c r="V4" s="12"/>
      <c r="W4" s="12"/>
      <c r="X4" s="12"/>
      <c r="Y4" s="11"/>
      <c r="Z4" s="11"/>
      <c r="AA4" s="11"/>
      <c r="AB4" s="11"/>
      <c r="AC4" s="11"/>
      <c r="AD4" s="11"/>
      <c r="AE4" s="11"/>
    </row>
    <row r="5" spans="1:31" ht="13.7" customHeight="1" thickBot="1" x14ac:dyDescent="0.35">
      <c r="A5" s="6"/>
      <c r="B5" s="7"/>
      <c r="C5" s="5"/>
      <c r="D5" s="5"/>
      <c r="E5" s="5"/>
      <c r="F5" s="5"/>
      <c r="G5" s="5"/>
      <c r="H5" s="8"/>
      <c r="I5" s="8"/>
      <c r="J5" s="8"/>
      <c r="K5" s="8"/>
      <c r="L5" s="8"/>
      <c r="M5" s="24"/>
      <c r="N5" s="14"/>
      <c r="O5" s="28"/>
      <c r="P5" s="14"/>
      <c r="Q5" s="14"/>
      <c r="R5" s="25"/>
      <c r="S5" s="15"/>
      <c r="T5" s="25"/>
      <c r="U5" s="25"/>
      <c r="V5" s="12"/>
      <c r="W5" s="12"/>
      <c r="X5" s="12"/>
      <c r="Y5" s="11"/>
      <c r="Z5" s="11"/>
      <c r="AA5" s="11"/>
      <c r="AB5" s="11"/>
      <c r="AC5" s="11"/>
      <c r="AD5" s="11"/>
      <c r="AE5" s="11"/>
    </row>
    <row r="6" spans="1:31" ht="40.700000000000003" customHeight="1" thickBot="1" x14ac:dyDescent="0.35">
      <c r="A6" s="6"/>
      <c r="B6" s="7"/>
      <c r="C6" s="205" t="s">
        <v>24</v>
      </c>
      <c r="D6" s="206"/>
      <c r="E6" s="9"/>
      <c r="F6" s="209" t="s">
        <v>1</v>
      </c>
      <c r="G6" s="210"/>
      <c r="H6" s="211"/>
      <c r="I6" s="10"/>
      <c r="J6" s="212" t="s">
        <v>25</v>
      </c>
      <c r="K6" s="213"/>
      <c r="L6" s="14"/>
      <c r="M6" s="24"/>
      <c r="N6" s="14"/>
      <c r="O6" s="25"/>
      <c r="P6" s="15"/>
      <c r="Q6" s="25"/>
      <c r="R6" s="25"/>
      <c r="S6" s="25"/>
      <c r="T6" s="25"/>
      <c r="U6" s="25"/>
      <c r="Y6" s="11"/>
      <c r="Z6" s="11"/>
      <c r="AA6" s="11"/>
      <c r="AB6" s="11"/>
      <c r="AC6" s="11"/>
      <c r="AD6" s="11"/>
      <c r="AE6" s="11"/>
    </row>
    <row r="7" spans="1:31" ht="24.95" customHeight="1" x14ac:dyDescent="0.35">
      <c r="A7" s="6"/>
      <c r="B7" s="7"/>
      <c r="C7" s="16" t="s">
        <v>26</v>
      </c>
      <c r="D7" s="17"/>
      <c r="E7" s="9"/>
      <c r="F7" s="18" t="s">
        <v>2</v>
      </c>
      <c r="G7" s="214" t="s">
        <v>3</v>
      </c>
      <c r="H7" s="215"/>
      <c r="I7" s="10"/>
      <c r="J7" s="129" t="s">
        <v>27</v>
      </c>
      <c r="K7" s="130" t="s">
        <v>28</v>
      </c>
      <c r="L7" s="14"/>
      <c r="M7" s="24"/>
      <c r="N7" s="14"/>
      <c r="O7" s="25"/>
      <c r="P7" s="15"/>
      <c r="Q7" s="25"/>
      <c r="R7" s="25"/>
      <c r="S7" s="25"/>
      <c r="T7" s="25"/>
      <c r="U7" s="25"/>
      <c r="Y7" s="11"/>
      <c r="Z7" s="11"/>
      <c r="AA7" s="11"/>
      <c r="AB7" s="11"/>
      <c r="AC7" s="11"/>
      <c r="AD7" s="11"/>
      <c r="AE7" s="11"/>
    </row>
    <row r="8" spans="1:31" ht="22.15" customHeight="1" thickBot="1" x14ac:dyDescent="0.4">
      <c r="B8" s="19"/>
      <c r="C8" s="16" t="s">
        <v>29</v>
      </c>
      <c r="D8" s="17"/>
      <c r="E8" s="20"/>
      <c r="F8" s="21" t="s">
        <v>30</v>
      </c>
      <c r="G8" s="216" t="s">
        <v>31</v>
      </c>
      <c r="H8" s="216"/>
      <c r="J8" s="131" t="s">
        <v>32</v>
      </c>
      <c r="K8" s="132" t="s">
        <v>33</v>
      </c>
      <c r="L8" s="14"/>
      <c r="M8" s="24"/>
      <c r="N8" s="14"/>
      <c r="O8" s="25"/>
      <c r="P8" s="15"/>
      <c r="Q8" s="25"/>
      <c r="R8" s="25"/>
      <c r="S8" s="25"/>
      <c r="T8" s="25"/>
      <c r="U8" s="25"/>
      <c r="Y8" s="11"/>
      <c r="Z8" s="11"/>
      <c r="AA8" s="11"/>
      <c r="AB8" s="11"/>
      <c r="AC8" s="11"/>
      <c r="AD8" s="11"/>
      <c r="AE8" s="11"/>
    </row>
    <row r="9" spans="1:31" ht="22.15" customHeight="1" x14ac:dyDescent="0.35">
      <c r="B9" s="19"/>
      <c r="C9" s="16" t="s">
        <v>34</v>
      </c>
      <c r="D9" s="17"/>
      <c r="E9" s="20"/>
      <c r="F9" s="21" t="s">
        <v>35</v>
      </c>
      <c r="G9" s="216" t="s">
        <v>72</v>
      </c>
      <c r="H9" s="216"/>
      <c r="K9" s="20"/>
      <c r="L9" s="14"/>
      <c r="M9" s="24"/>
      <c r="N9" s="14"/>
      <c r="O9" s="25"/>
      <c r="P9" s="15"/>
      <c r="Q9" s="25"/>
      <c r="R9" s="25"/>
      <c r="S9" s="25"/>
      <c r="T9" s="25"/>
      <c r="U9" s="25"/>
      <c r="Y9" s="11"/>
      <c r="Z9" s="11"/>
      <c r="AA9" s="11"/>
      <c r="AB9" s="11"/>
      <c r="AC9" s="11"/>
      <c r="AD9" s="11"/>
      <c r="AE9" s="11"/>
    </row>
    <row r="10" spans="1:31" ht="22.15" customHeight="1" thickBot="1" x14ac:dyDescent="0.4">
      <c r="B10" s="19"/>
      <c r="C10" s="16" t="s">
        <v>36</v>
      </c>
      <c r="D10" s="17"/>
      <c r="E10" s="20"/>
      <c r="F10" s="22" t="s">
        <v>37</v>
      </c>
      <c r="G10" s="217" t="s">
        <v>71</v>
      </c>
      <c r="H10" s="218"/>
      <c r="K10" s="20"/>
      <c r="L10" s="14"/>
      <c r="M10" s="24"/>
      <c r="N10" s="14"/>
      <c r="O10" s="25"/>
      <c r="P10" s="15"/>
      <c r="Q10" s="25"/>
      <c r="R10" s="25"/>
      <c r="S10" s="25"/>
      <c r="T10" s="25"/>
      <c r="U10" s="25"/>
      <c r="Y10" s="11"/>
      <c r="Z10" s="11"/>
      <c r="AA10" s="11"/>
      <c r="AB10" s="11"/>
      <c r="AC10" s="11"/>
      <c r="AD10" s="11"/>
      <c r="AE10" s="11"/>
    </row>
    <row r="11" spans="1:31" ht="22.15" customHeight="1" x14ac:dyDescent="0.3">
      <c r="B11" s="19"/>
      <c r="C11" s="16" t="s">
        <v>38</v>
      </c>
      <c r="D11" s="17"/>
      <c r="E11" s="20"/>
      <c r="H11" s="20"/>
      <c r="I11" s="20"/>
      <c r="J11" s="20"/>
      <c r="K11" s="20"/>
      <c r="M11" s="24"/>
      <c r="N11" s="14"/>
      <c r="O11" s="14"/>
      <c r="P11" s="14"/>
      <c r="Q11" s="14"/>
      <c r="R11" s="25"/>
      <c r="S11" s="15"/>
      <c r="T11" s="25"/>
      <c r="U11" s="25"/>
      <c r="V11" s="12"/>
      <c r="W11" s="12"/>
      <c r="X11" s="12"/>
      <c r="Y11" s="11"/>
      <c r="Z11" s="11"/>
      <c r="AA11" s="11"/>
      <c r="AB11" s="11"/>
      <c r="AC11" s="11"/>
      <c r="AD11" s="11"/>
      <c r="AE11" s="11"/>
    </row>
    <row r="12" spans="1:31" ht="22.15" customHeight="1" x14ac:dyDescent="0.3">
      <c r="B12" s="19"/>
      <c r="C12" s="16" t="s">
        <v>39</v>
      </c>
      <c r="D12" s="17"/>
      <c r="E12" s="20"/>
      <c r="H12" s="20"/>
      <c r="I12" s="20"/>
      <c r="J12" s="20"/>
      <c r="K12" s="20"/>
      <c r="L12" s="20"/>
      <c r="M12" s="24"/>
      <c r="N12" s="14"/>
      <c r="O12" s="14"/>
      <c r="P12" s="14"/>
      <c r="Q12" s="14"/>
      <c r="R12" s="25"/>
      <c r="S12" s="15"/>
      <c r="T12" s="25"/>
      <c r="U12" s="25"/>
      <c r="V12" s="12"/>
      <c r="W12" s="12"/>
      <c r="X12" s="12"/>
      <c r="Y12" s="11"/>
      <c r="Z12" s="11"/>
      <c r="AA12" s="11"/>
      <c r="AB12" s="11"/>
      <c r="AC12" s="11"/>
      <c r="AD12" s="11"/>
      <c r="AE12" s="11"/>
    </row>
    <row r="13" spans="1:31" ht="22.15" customHeight="1" x14ac:dyDescent="0.3">
      <c r="B13" s="19"/>
      <c r="C13" s="16" t="s">
        <v>40</v>
      </c>
      <c r="D13" s="17"/>
      <c r="E13" s="20"/>
      <c r="F13" s="20"/>
      <c r="G13" s="20"/>
      <c r="H13" s="20"/>
      <c r="I13" s="20"/>
      <c r="J13" s="20"/>
      <c r="K13" s="20"/>
      <c r="L13" s="20"/>
      <c r="M13" s="24"/>
      <c r="N13" s="14"/>
      <c r="O13" s="14"/>
      <c r="P13" s="14"/>
      <c r="Q13" s="14"/>
      <c r="R13" s="25"/>
      <c r="S13" s="15"/>
      <c r="T13" s="25"/>
      <c r="U13" s="25"/>
      <c r="V13" s="12"/>
      <c r="W13" s="12"/>
      <c r="X13" s="12"/>
      <c r="Y13" s="11"/>
      <c r="Z13" s="11"/>
      <c r="AA13" s="11"/>
      <c r="AB13" s="11"/>
      <c r="AC13" s="11"/>
      <c r="AD13" s="11"/>
      <c r="AE13" s="11"/>
    </row>
    <row r="14" spans="1:31" ht="22.15" customHeight="1" x14ac:dyDescent="0.3">
      <c r="B14" s="19"/>
      <c r="C14" s="16" t="s">
        <v>41</v>
      </c>
      <c r="D14" s="17"/>
      <c r="E14" s="20"/>
      <c r="F14" s="20"/>
      <c r="G14" s="20"/>
      <c r="H14" s="20"/>
      <c r="I14" s="20"/>
      <c r="J14" s="20"/>
      <c r="K14" s="20"/>
      <c r="L14" s="20"/>
      <c r="M14" s="24"/>
      <c r="N14" s="14"/>
      <c r="O14" s="14"/>
      <c r="P14" s="14"/>
      <c r="Q14" s="14"/>
      <c r="R14" s="25"/>
      <c r="S14" s="15"/>
      <c r="T14" s="25"/>
      <c r="U14" s="25"/>
      <c r="V14" s="12"/>
      <c r="W14" s="12"/>
      <c r="X14" s="12"/>
      <c r="Y14" s="11"/>
      <c r="Z14" s="11"/>
      <c r="AA14" s="11"/>
      <c r="AB14" s="11"/>
      <c r="AC14" s="11"/>
      <c r="AD14" s="11"/>
      <c r="AE14" s="11"/>
    </row>
    <row r="15" spans="1:31" ht="22.15" customHeight="1" x14ac:dyDescent="0.3">
      <c r="B15" s="19"/>
      <c r="C15" s="16" t="s">
        <v>42</v>
      </c>
      <c r="D15" s="17"/>
      <c r="E15" s="20"/>
      <c r="F15" s="20"/>
      <c r="G15" s="20"/>
      <c r="H15" s="156"/>
      <c r="I15" s="156"/>
      <c r="J15" s="156"/>
      <c r="K15" s="156"/>
      <c r="L15" s="157"/>
      <c r="M15" s="24"/>
      <c r="N15" s="14"/>
      <c r="O15" s="14"/>
      <c r="P15" s="14"/>
      <c r="Q15" s="14"/>
      <c r="R15" s="25"/>
      <c r="S15" s="15"/>
      <c r="T15" s="25"/>
      <c r="U15" s="25"/>
      <c r="V15" s="12"/>
      <c r="W15" s="12"/>
      <c r="X15" s="12"/>
      <c r="Y15" s="11"/>
      <c r="Z15" s="11"/>
      <c r="AA15" s="11"/>
      <c r="AB15" s="11"/>
      <c r="AC15" s="11"/>
      <c r="AD15" s="11"/>
      <c r="AE15" s="11"/>
    </row>
    <row r="16" spans="1:31" ht="16.350000000000001" customHeight="1" thickBot="1" x14ac:dyDescent="0.35">
      <c r="B16" s="19"/>
      <c r="C16" s="23"/>
      <c r="D16" s="20"/>
      <c r="E16" s="20"/>
      <c r="F16" s="20"/>
      <c r="G16" s="20"/>
      <c r="H16" s="20"/>
      <c r="I16" s="20"/>
      <c r="J16" s="20"/>
      <c r="K16" s="20"/>
      <c r="L16" s="20"/>
      <c r="M16" s="24"/>
      <c r="N16" s="14"/>
      <c r="O16" s="14"/>
      <c r="P16" s="14"/>
      <c r="Q16" s="14"/>
      <c r="R16" s="25"/>
      <c r="S16" s="15"/>
      <c r="T16" s="25"/>
      <c r="U16" s="25"/>
      <c r="V16" s="12"/>
      <c r="W16" s="12"/>
      <c r="X16" s="12"/>
      <c r="Y16" s="11"/>
      <c r="Z16" s="11"/>
      <c r="AA16" s="11"/>
      <c r="AB16" s="11"/>
      <c r="AC16" s="11"/>
      <c r="AD16" s="11"/>
      <c r="AE16" s="11"/>
    </row>
    <row r="17" spans="2:26" s="14" customFormat="1" ht="41.45" customHeight="1" thickBot="1" x14ac:dyDescent="0.35">
      <c r="B17" s="24"/>
      <c r="E17" s="158" t="s">
        <v>4</v>
      </c>
      <c r="F17" s="159"/>
      <c r="G17" s="159"/>
      <c r="H17" s="159"/>
      <c r="M17" s="24"/>
      <c r="S17" s="25"/>
      <c r="T17" s="26" t="s">
        <v>5</v>
      </c>
      <c r="U17" s="25"/>
      <c r="V17" s="25"/>
      <c r="W17" s="25"/>
      <c r="X17" s="25"/>
      <c r="Y17" s="25"/>
      <c r="Z17" s="25"/>
    </row>
    <row r="18" spans="2:26" s="14" customFormat="1" ht="53.25" customHeight="1" x14ac:dyDescent="0.3">
      <c r="B18" s="24"/>
      <c r="C18" s="146"/>
      <c r="D18" s="147"/>
      <c r="E18" s="155" t="s">
        <v>75</v>
      </c>
      <c r="F18" s="155" t="s">
        <v>76</v>
      </c>
      <c r="G18" s="221" t="s">
        <v>77</v>
      </c>
      <c r="H18" s="221" t="s">
        <v>78</v>
      </c>
      <c r="I18" s="27"/>
      <c r="M18" s="24"/>
      <c r="N18" s="28"/>
      <c r="S18" s="25"/>
      <c r="T18" s="29" t="s">
        <v>6</v>
      </c>
      <c r="U18" s="25"/>
      <c r="V18" s="25"/>
      <c r="W18" s="25"/>
      <c r="X18" s="25"/>
      <c r="Y18" s="25"/>
      <c r="Z18" s="25"/>
    </row>
    <row r="19" spans="2:26" s="14" customFormat="1" ht="42.6" customHeight="1" x14ac:dyDescent="0.3">
      <c r="B19" s="24"/>
      <c r="C19" s="219" t="s">
        <v>43</v>
      </c>
      <c r="D19" s="220"/>
      <c r="E19" s="148"/>
      <c r="F19" s="149"/>
      <c r="G19" s="149"/>
      <c r="H19" s="149"/>
      <c r="I19" s="30"/>
      <c r="J19" s="31"/>
      <c r="K19" s="32"/>
      <c r="M19" s="24"/>
      <c r="S19" s="25"/>
      <c r="T19" s="29" t="s">
        <v>7</v>
      </c>
      <c r="U19" s="25"/>
      <c r="V19" s="25"/>
      <c r="W19" s="25"/>
      <c r="X19" s="25"/>
      <c r="Y19" s="25"/>
      <c r="Z19" s="25"/>
    </row>
    <row r="20" spans="2:26" s="14" customFormat="1" ht="82.5" customHeight="1" x14ac:dyDescent="0.3">
      <c r="B20" s="24"/>
      <c r="C20" s="198" t="s">
        <v>44</v>
      </c>
      <c r="D20" s="199"/>
      <c r="E20" s="150"/>
      <c r="F20" s="150"/>
      <c r="G20" s="150"/>
      <c r="H20" s="150"/>
      <c r="I20" s="33"/>
      <c r="J20" s="31"/>
      <c r="K20" s="32"/>
      <c r="M20" s="24"/>
      <c r="S20" s="25"/>
      <c r="T20" s="29" t="s">
        <v>8</v>
      </c>
      <c r="U20" s="25"/>
      <c r="V20" s="25"/>
      <c r="W20" s="25"/>
      <c r="X20" s="25"/>
      <c r="Y20" s="25"/>
      <c r="Z20" s="25"/>
    </row>
    <row r="21" spans="2:26" s="14" customFormat="1" ht="42.6" customHeight="1" x14ac:dyDescent="0.25">
      <c r="B21" s="24"/>
      <c r="C21" s="198" t="s">
        <v>11</v>
      </c>
      <c r="D21" s="199"/>
      <c r="E21" s="148"/>
      <c r="F21" s="149"/>
      <c r="G21" s="149"/>
      <c r="H21" s="149"/>
      <c r="I21" s="30"/>
      <c r="J21" s="31"/>
      <c r="K21" s="32"/>
      <c r="M21" s="24"/>
      <c r="S21" s="25"/>
      <c r="T21" s="25"/>
      <c r="U21" s="25"/>
      <c r="V21" s="25"/>
      <c r="W21" s="25"/>
      <c r="X21" s="25"/>
      <c r="Y21" s="25"/>
    </row>
    <row r="22" spans="2:26" s="14" customFormat="1" ht="64.5" customHeight="1" x14ac:dyDescent="0.25">
      <c r="B22" s="24"/>
      <c r="C22" s="200" t="s">
        <v>45</v>
      </c>
      <c r="D22" s="201"/>
      <c r="E22" s="151"/>
      <c r="F22" s="149"/>
      <c r="G22" s="149"/>
      <c r="H22" s="149"/>
      <c r="I22" s="30"/>
      <c r="J22" s="31"/>
      <c r="K22" s="32"/>
      <c r="M22" s="24"/>
      <c r="S22" s="25"/>
      <c r="T22" s="34"/>
      <c r="U22" s="25"/>
      <c r="V22" s="25"/>
      <c r="W22" s="25"/>
      <c r="X22" s="25"/>
      <c r="Y22" s="25"/>
    </row>
    <row r="23" spans="2:26" s="14" customFormat="1" ht="42.6" customHeight="1" x14ac:dyDescent="0.25">
      <c r="B23" s="24"/>
      <c r="C23" s="198" t="s">
        <v>46</v>
      </c>
      <c r="D23" s="199"/>
      <c r="E23" s="148"/>
      <c r="F23" s="149"/>
      <c r="G23" s="149"/>
      <c r="H23" s="149"/>
      <c r="I23" s="30"/>
      <c r="J23" s="31"/>
      <c r="K23" s="32"/>
      <c r="M23" s="24"/>
      <c r="S23" s="25"/>
      <c r="T23" s="34"/>
      <c r="U23" s="25"/>
      <c r="V23" s="25"/>
      <c r="W23" s="25"/>
      <c r="X23" s="25"/>
      <c r="Y23" s="25"/>
    </row>
    <row r="24" spans="2:26" s="14" customFormat="1" ht="42.6" customHeight="1" x14ac:dyDescent="0.25">
      <c r="B24" s="24"/>
      <c r="C24" s="198" t="s">
        <v>47</v>
      </c>
      <c r="D24" s="199"/>
      <c r="E24" s="148"/>
      <c r="F24" s="148"/>
      <c r="G24" s="148"/>
      <c r="H24" s="149"/>
      <c r="I24" s="30"/>
      <c r="J24" s="31"/>
      <c r="K24" s="32"/>
      <c r="M24" s="24"/>
      <c r="S24" s="25"/>
      <c r="T24" s="34"/>
      <c r="U24" s="25"/>
      <c r="V24" s="25"/>
      <c r="W24" s="25"/>
      <c r="X24" s="25"/>
      <c r="Y24" s="25"/>
    </row>
    <row r="25" spans="2:26" s="14" customFormat="1" ht="42.6" customHeight="1" x14ac:dyDescent="0.25">
      <c r="B25" s="24"/>
      <c r="C25" s="200" t="s">
        <v>48</v>
      </c>
      <c r="D25" s="201"/>
      <c r="E25" s="148"/>
      <c r="F25" s="149"/>
      <c r="G25" s="149"/>
      <c r="H25" s="149"/>
      <c r="I25" s="30"/>
      <c r="J25" s="31"/>
      <c r="K25" s="32"/>
      <c r="M25" s="24"/>
      <c r="S25" s="25"/>
      <c r="T25" s="34"/>
      <c r="U25" s="25"/>
      <c r="V25" s="25"/>
      <c r="W25" s="25"/>
      <c r="X25" s="25"/>
      <c r="Y25" s="25"/>
    </row>
    <row r="26" spans="2:26" s="14" customFormat="1" ht="42.6" customHeight="1" thickBot="1" x14ac:dyDescent="0.3">
      <c r="B26" s="24"/>
      <c r="C26" s="202" t="s">
        <v>81</v>
      </c>
      <c r="D26" s="203"/>
      <c r="E26" s="152"/>
      <c r="F26" s="152"/>
      <c r="G26" s="153"/>
      <c r="H26" s="153"/>
      <c r="I26" s="35"/>
      <c r="J26" s="36"/>
      <c r="K26" s="37"/>
      <c r="M26" s="24"/>
      <c r="S26" s="25"/>
      <c r="T26" s="34"/>
      <c r="U26" s="25"/>
      <c r="V26" s="25"/>
      <c r="W26" s="25"/>
      <c r="X26" s="25"/>
      <c r="Y26" s="25"/>
    </row>
    <row r="27" spans="2:26" s="14" customFormat="1" ht="46.35" customHeight="1" thickBot="1" x14ac:dyDescent="0.3">
      <c r="B27" s="24"/>
      <c r="C27" s="204"/>
      <c r="D27" s="204"/>
      <c r="E27" s="38"/>
      <c r="F27" s="38"/>
      <c r="G27" s="38"/>
      <c r="H27" s="39"/>
      <c r="I27" s="40"/>
      <c r="J27" s="40"/>
      <c r="M27" s="24"/>
      <c r="S27" s="25"/>
      <c r="T27" s="34"/>
      <c r="U27" s="25"/>
      <c r="V27" s="25"/>
      <c r="W27" s="25"/>
      <c r="X27" s="25"/>
      <c r="Y27" s="25"/>
    </row>
    <row r="28" spans="2:26" s="14" customFormat="1" ht="77.25" customHeight="1" thickBot="1" x14ac:dyDescent="0.3">
      <c r="B28" s="24"/>
      <c r="C28" s="41"/>
      <c r="D28" s="41"/>
      <c r="E28" s="174" t="s">
        <v>49</v>
      </c>
      <c r="F28" s="175"/>
      <c r="G28" s="175"/>
      <c r="H28" s="175"/>
      <c r="I28" s="40"/>
      <c r="J28" s="40"/>
      <c r="M28" s="24"/>
      <c r="S28" s="25"/>
      <c r="T28" s="34"/>
      <c r="U28" s="25"/>
      <c r="V28" s="25"/>
      <c r="W28" s="25"/>
      <c r="X28" s="25"/>
      <c r="Y28" s="25"/>
    </row>
    <row r="29" spans="2:26" s="14" customFormat="1" ht="119.25" customHeight="1" thickTop="1" thickBot="1" x14ac:dyDescent="0.3">
      <c r="B29" s="24"/>
      <c r="C29" s="41"/>
      <c r="D29" s="41"/>
      <c r="E29" s="137" t="str">
        <f>E18</f>
        <v>Profil 1</v>
      </c>
      <c r="F29" s="137" t="str">
        <f t="shared" ref="F29:H29" si="0">F18</f>
        <v>Profil 2</v>
      </c>
      <c r="G29" s="222" t="str">
        <f t="shared" si="0"/>
        <v>Profil 3</v>
      </c>
      <c r="H29" s="222" t="str">
        <f t="shared" si="0"/>
        <v>Profil 4</v>
      </c>
      <c r="I29" s="138" t="s">
        <v>0</v>
      </c>
      <c r="J29" s="139" t="s">
        <v>70</v>
      </c>
      <c r="K29" s="42"/>
      <c r="L29" s="43"/>
      <c r="M29" s="24"/>
      <c r="S29" s="25"/>
      <c r="T29" s="34"/>
      <c r="U29" s="25"/>
      <c r="V29" s="25"/>
      <c r="W29" s="25"/>
      <c r="X29" s="25"/>
      <c r="Y29" s="25"/>
    </row>
    <row r="30" spans="2:26" s="14" customFormat="1" ht="67.5" customHeight="1" thickBot="1" x14ac:dyDescent="0.3">
      <c r="B30" s="24"/>
      <c r="C30" s="180" t="s">
        <v>82</v>
      </c>
      <c r="D30" s="44" t="s">
        <v>50</v>
      </c>
      <c r="E30" s="45"/>
      <c r="F30" s="45"/>
      <c r="G30" s="45"/>
      <c r="H30" s="45"/>
      <c r="I30" s="136">
        <f t="shared" ref="I30:I50" si="1">SUM(E30:H30)</f>
        <v>0</v>
      </c>
      <c r="J30" s="179"/>
      <c r="K30" s="47"/>
      <c r="L30" s="46"/>
      <c r="M30" s="24"/>
      <c r="S30" s="25"/>
      <c r="T30" s="34"/>
      <c r="U30" s="25"/>
      <c r="V30" s="25"/>
      <c r="W30" s="25"/>
      <c r="X30" s="25"/>
      <c r="Y30" s="25"/>
    </row>
    <row r="31" spans="2:26" s="14" customFormat="1" ht="54" customHeight="1" thickBot="1" x14ac:dyDescent="0.3">
      <c r="B31" s="24"/>
      <c r="C31" s="181"/>
      <c r="D31" s="48" t="s">
        <v>51</v>
      </c>
      <c r="E31" s="49"/>
      <c r="F31" s="49"/>
      <c r="G31" s="49"/>
      <c r="H31" s="49"/>
      <c r="I31" s="134">
        <f t="shared" si="1"/>
        <v>0</v>
      </c>
      <c r="J31" s="179"/>
      <c r="K31" s="47"/>
      <c r="L31" s="46"/>
      <c r="M31" s="24"/>
      <c r="S31" s="25"/>
      <c r="T31" s="34"/>
      <c r="U31" s="25"/>
      <c r="V31" s="25"/>
      <c r="W31" s="25"/>
      <c r="X31" s="25"/>
      <c r="Y31" s="25"/>
    </row>
    <row r="32" spans="2:26" s="14" customFormat="1" ht="34.5" customHeight="1" thickBot="1" x14ac:dyDescent="0.3">
      <c r="B32" s="24"/>
      <c r="C32" s="182"/>
      <c r="D32" s="50" t="s">
        <v>0</v>
      </c>
      <c r="E32" s="51">
        <f>E30*E$26+E31*E$26</f>
        <v>0</v>
      </c>
      <c r="F32" s="51">
        <f t="shared" ref="F32" si="2">F30*F$26+F31*F$26</f>
        <v>0</v>
      </c>
      <c r="G32" s="51">
        <f t="shared" ref="G32" si="3">G30*G$26+G31*G$26</f>
        <v>0</v>
      </c>
      <c r="H32" s="51">
        <f t="shared" ref="H32" si="4">H30*H$26+H31*H$26</f>
        <v>0</v>
      </c>
      <c r="I32" s="135">
        <f t="shared" si="1"/>
        <v>0</v>
      </c>
      <c r="J32" s="179"/>
      <c r="K32" s="52"/>
      <c r="L32" s="53"/>
      <c r="M32" s="24"/>
      <c r="S32" s="25"/>
      <c r="T32" s="34"/>
      <c r="U32" s="25"/>
      <c r="V32" s="25"/>
      <c r="W32" s="25"/>
      <c r="X32" s="25"/>
      <c r="Y32" s="25"/>
    </row>
    <row r="33" spans="2:25" s="14" customFormat="1" ht="67.5" customHeight="1" thickBot="1" x14ac:dyDescent="0.3">
      <c r="B33" s="24"/>
      <c r="C33" s="180" t="s">
        <v>83</v>
      </c>
      <c r="D33" s="44" t="s">
        <v>50</v>
      </c>
      <c r="E33" s="45"/>
      <c r="F33" s="45"/>
      <c r="G33" s="45"/>
      <c r="H33" s="45"/>
      <c r="I33" s="136">
        <f t="shared" si="1"/>
        <v>0</v>
      </c>
      <c r="J33" s="179"/>
      <c r="K33" s="47"/>
      <c r="L33" s="46"/>
      <c r="M33" s="24"/>
      <c r="S33" s="25"/>
      <c r="T33" s="34"/>
      <c r="U33" s="25"/>
      <c r="V33" s="25"/>
      <c r="W33" s="25"/>
      <c r="X33" s="25"/>
      <c r="Y33" s="25"/>
    </row>
    <row r="34" spans="2:25" s="14" customFormat="1" ht="54" customHeight="1" thickBot="1" x14ac:dyDescent="0.3">
      <c r="B34" s="24"/>
      <c r="C34" s="181"/>
      <c r="D34" s="48" t="s">
        <v>51</v>
      </c>
      <c r="E34" s="49"/>
      <c r="F34" s="49"/>
      <c r="G34" s="49"/>
      <c r="H34" s="49"/>
      <c r="I34" s="134">
        <f t="shared" si="1"/>
        <v>0</v>
      </c>
      <c r="J34" s="179"/>
      <c r="K34" s="47"/>
      <c r="L34" s="46"/>
      <c r="M34" s="24"/>
      <c r="S34" s="25"/>
      <c r="T34" s="34"/>
      <c r="U34" s="25"/>
      <c r="V34" s="25"/>
      <c r="W34" s="25"/>
      <c r="X34" s="25"/>
      <c r="Y34" s="25"/>
    </row>
    <row r="35" spans="2:25" s="14" customFormat="1" ht="34.5" customHeight="1" thickBot="1" x14ac:dyDescent="0.3">
      <c r="B35" s="24"/>
      <c r="C35" s="182"/>
      <c r="D35" s="50" t="s">
        <v>0</v>
      </c>
      <c r="E35" s="51">
        <f>E33*E$26+E34*E$26</f>
        <v>0</v>
      </c>
      <c r="F35" s="51">
        <f t="shared" ref="F35" si="5">F33*F$26+F34*F$26</f>
        <v>0</v>
      </c>
      <c r="G35" s="51">
        <f t="shared" ref="G35" si="6">G33*G$26+G34*G$26</f>
        <v>0</v>
      </c>
      <c r="H35" s="51">
        <f t="shared" ref="H35" si="7">H33*H$26+H34*H$26</f>
        <v>0</v>
      </c>
      <c r="I35" s="135">
        <f t="shared" si="1"/>
        <v>0</v>
      </c>
      <c r="J35" s="179"/>
      <c r="K35" s="52"/>
      <c r="L35" s="53"/>
      <c r="M35" s="24"/>
      <c r="S35" s="25"/>
      <c r="T35" s="34"/>
      <c r="U35" s="25"/>
      <c r="V35" s="25"/>
      <c r="W35" s="25"/>
      <c r="X35" s="25"/>
      <c r="Y35" s="25"/>
    </row>
    <row r="36" spans="2:25" s="14" customFormat="1" ht="67.5" customHeight="1" thickBot="1" x14ac:dyDescent="0.3">
      <c r="B36" s="24"/>
      <c r="C36" s="180" t="s">
        <v>84</v>
      </c>
      <c r="D36" s="44" t="s">
        <v>50</v>
      </c>
      <c r="E36" s="45"/>
      <c r="F36" s="45"/>
      <c r="G36" s="45"/>
      <c r="H36" s="45"/>
      <c r="I36" s="133">
        <f t="shared" si="1"/>
        <v>0</v>
      </c>
      <c r="J36" s="179"/>
      <c r="K36" s="47"/>
      <c r="L36" s="46"/>
      <c r="M36" s="24"/>
      <c r="S36" s="25"/>
      <c r="T36" s="34"/>
      <c r="U36" s="25"/>
      <c r="V36" s="25"/>
      <c r="W36" s="25"/>
      <c r="X36" s="25"/>
      <c r="Y36" s="25"/>
    </row>
    <row r="37" spans="2:25" s="14" customFormat="1" ht="67.5" customHeight="1" thickBot="1" x14ac:dyDescent="0.3">
      <c r="B37" s="24"/>
      <c r="C37" s="181"/>
      <c r="D37" s="48" t="s">
        <v>51</v>
      </c>
      <c r="E37" s="49"/>
      <c r="F37" s="49"/>
      <c r="G37" s="49"/>
      <c r="H37" s="49"/>
      <c r="I37" s="134">
        <f t="shared" si="1"/>
        <v>0</v>
      </c>
      <c r="J37" s="179"/>
      <c r="K37" s="47"/>
      <c r="L37" s="46"/>
      <c r="M37" s="24"/>
      <c r="S37" s="25"/>
      <c r="T37" s="34"/>
      <c r="U37" s="25"/>
      <c r="V37" s="25"/>
      <c r="W37" s="25"/>
      <c r="X37" s="25"/>
      <c r="Y37" s="25"/>
    </row>
    <row r="38" spans="2:25" s="14" customFormat="1" ht="34.5" customHeight="1" thickBot="1" x14ac:dyDescent="0.3">
      <c r="B38" s="24"/>
      <c r="C38" s="182"/>
      <c r="D38" s="50" t="s">
        <v>0</v>
      </c>
      <c r="E38" s="51">
        <f>E36*E$26+E37*E$26</f>
        <v>0</v>
      </c>
      <c r="F38" s="51">
        <f t="shared" ref="F38" si="8">F36*F$26+F37*F$26</f>
        <v>0</v>
      </c>
      <c r="G38" s="51">
        <f t="shared" ref="G38" si="9">G36*G$26+G37*G$26</f>
        <v>0</v>
      </c>
      <c r="H38" s="51">
        <f t="shared" ref="H38" si="10">H36*H$26+H37*H$26</f>
        <v>0</v>
      </c>
      <c r="I38" s="135">
        <f t="shared" si="1"/>
        <v>0</v>
      </c>
      <c r="J38" s="179"/>
      <c r="K38" s="52"/>
      <c r="L38" s="53"/>
      <c r="M38" s="24"/>
      <c r="S38" s="25"/>
      <c r="T38" s="34"/>
      <c r="U38" s="25"/>
      <c r="V38" s="25"/>
      <c r="W38" s="25"/>
      <c r="X38" s="25"/>
      <c r="Y38" s="25"/>
    </row>
    <row r="39" spans="2:25" s="14" customFormat="1" ht="67.5" customHeight="1" thickBot="1" x14ac:dyDescent="0.3">
      <c r="B39" s="24"/>
      <c r="C39" s="180" t="s">
        <v>85</v>
      </c>
      <c r="D39" s="44" t="s">
        <v>50</v>
      </c>
      <c r="E39" s="45"/>
      <c r="F39" s="45"/>
      <c r="G39" s="45"/>
      <c r="H39" s="45"/>
      <c r="I39" s="133">
        <f t="shared" si="1"/>
        <v>0</v>
      </c>
      <c r="J39" s="179"/>
      <c r="K39" s="47"/>
      <c r="L39" s="46"/>
      <c r="M39" s="24"/>
      <c r="S39" s="25"/>
      <c r="T39" s="34"/>
      <c r="U39" s="25"/>
      <c r="V39" s="25"/>
      <c r="W39" s="25"/>
      <c r="X39" s="25"/>
      <c r="Y39" s="25"/>
    </row>
    <row r="40" spans="2:25" s="14" customFormat="1" ht="67.5" customHeight="1" thickBot="1" x14ac:dyDescent="0.3">
      <c r="B40" s="24"/>
      <c r="C40" s="181"/>
      <c r="D40" s="48" t="s">
        <v>51</v>
      </c>
      <c r="E40" s="49"/>
      <c r="F40" s="49"/>
      <c r="G40" s="49"/>
      <c r="H40" s="49"/>
      <c r="I40" s="134">
        <f t="shared" si="1"/>
        <v>0</v>
      </c>
      <c r="J40" s="179"/>
      <c r="K40" s="47"/>
      <c r="L40" s="46"/>
      <c r="M40" s="24"/>
      <c r="S40" s="25"/>
      <c r="T40" s="34"/>
      <c r="U40" s="25"/>
      <c r="V40" s="25"/>
      <c r="W40" s="25"/>
      <c r="X40" s="25"/>
      <c r="Y40" s="25"/>
    </row>
    <row r="41" spans="2:25" s="14" customFormat="1" ht="34.5" customHeight="1" thickBot="1" x14ac:dyDescent="0.3">
      <c r="B41" s="24"/>
      <c r="C41" s="182"/>
      <c r="D41" s="50" t="s">
        <v>0</v>
      </c>
      <c r="E41" s="51">
        <f>E39*E$26+E40*E$26</f>
        <v>0</v>
      </c>
      <c r="F41" s="51">
        <f t="shared" ref="F41:H41" si="11">F39*F$26+F40*F$26</f>
        <v>0</v>
      </c>
      <c r="G41" s="51">
        <f t="shared" si="11"/>
        <v>0</v>
      </c>
      <c r="H41" s="51">
        <f t="shared" si="11"/>
        <v>0</v>
      </c>
      <c r="I41" s="135">
        <f t="shared" si="1"/>
        <v>0</v>
      </c>
      <c r="J41" s="179"/>
      <c r="K41" s="52"/>
      <c r="L41" s="53"/>
      <c r="M41" s="24"/>
      <c r="S41" s="25"/>
      <c r="T41" s="34"/>
      <c r="U41" s="25"/>
      <c r="V41" s="25"/>
      <c r="W41" s="25"/>
      <c r="X41" s="25"/>
      <c r="Y41" s="25"/>
    </row>
    <row r="42" spans="2:25" s="14" customFormat="1" ht="67.5" customHeight="1" thickBot="1" x14ac:dyDescent="0.3">
      <c r="B42" s="24"/>
      <c r="C42" s="180" t="s">
        <v>86</v>
      </c>
      <c r="D42" s="44" t="s">
        <v>50</v>
      </c>
      <c r="E42" s="45"/>
      <c r="F42" s="45"/>
      <c r="G42" s="45"/>
      <c r="H42" s="45"/>
      <c r="I42" s="133">
        <f t="shared" si="1"/>
        <v>0</v>
      </c>
      <c r="J42" s="179"/>
      <c r="K42" s="47"/>
      <c r="L42" s="46"/>
      <c r="M42" s="24"/>
      <c r="S42" s="25"/>
      <c r="T42" s="34"/>
      <c r="U42" s="25"/>
      <c r="V42" s="25"/>
      <c r="W42" s="25"/>
      <c r="X42" s="25"/>
      <c r="Y42" s="25"/>
    </row>
    <row r="43" spans="2:25" s="14" customFormat="1" ht="67.5" customHeight="1" thickBot="1" x14ac:dyDescent="0.3">
      <c r="B43" s="24"/>
      <c r="C43" s="181"/>
      <c r="D43" s="48" t="s">
        <v>51</v>
      </c>
      <c r="E43" s="49"/>
      <c r="F43" s="49"/>
      <c r="G43" s="49"/>
      <c r="H43" s="49"/>
      <c r="I43" s="134">
        <f t="shared" si="1"/>
        <v>0</v>
      </c>
      <c r="J43" s="179"/>
      <c r="K43" s="47"/>
      <c r="L43" s="46"/>
      <c r="M43" s="24"/>
      <c r="S43" s="25"/>
      <c r="T43" s="34"/>
      <c r="U43" s="25"/>
      <c r="V43" s="25"/>
      <c r="W43" s="25"/>
      <c r="X43" s="25"/>
      <c r="Y43" s="25"/>
    </row>
    <row r="44" spans="2:25" s="14" customFormat="1" ht="34.5" customHeight="1" thickBot="1" x14ac:dyDescent="0.3">
      <c r="B44" s="24"/>
      <c r="C44" s="182"/>
      <c r="D44" s="50" t="s">
        <v>0</v>
      </c>
      <c r="E44" s="51">
        <f>E42*E$26+E43*E$26</f>
        <v>0</v>
      </c>
      <c r="F44" s="51">
        <f t="shared" ref="F44:H44" si="12">F42*F$26+F43*F$26</f>
        <v>0</v>
      </c>
      <c r="G44" s="51">
        <f t="shared" si="12"/>
        <v>0</v>
      </c>
      <c r="H44" s="51">
        <f t="shared" si="12"/>
        <v>0</v>
      </c>
      <c r="I44" s="135">
        <f t="shared" si="1"/>
        <v>0</v>
      </c>
      <c r="J44" s="179"/>
      <c r="K44" s="52"/>
      <c r="L44" s="53"/>
      <c r="M44" s="24"/>
      <c r="S44" s="25"/>
      <c r="T44" s="34"/>
      <c r="U44" s="25"/>
      <c r="V44" s="25"/>
      <c r="W44" s="25"/>
      <c r="X44" s="25"/>
      <c r="Y44" s="25"/>
    </row>
    <row r="45" spans="2:25" s="14" customFormat="1" ht="67.5" customHeight="1" thickBot="1" x14ac:dyDescent="0.3">
      <c r="B45" s="24"/>
      <c r="C45" s="180" t="s">
        <v>87</v>
      </c>
      <c r="D45" s="44" t="s">
        <v>50</v>
      </c>
      <c r="E45" s="45"/>
      <c r="F45" s="45"/>
      <c r="G45" s="45"/>
      <c r="H45" s="45"/>
      <c r="I45" s="133">
        <f t="shared" si="1"/>
        <v>0</v>
      </c>
      <c r="J45" s="179"/>
      <c r="K45" s="47"/>
      <c r="L45" s="46"/>
      <c r="M45" s="24"/>
      <c r="S45" s="25"/>
      <c r="T45" s="34"/>
      <c r="U45" s="25"/>
      <c r="V45" s="25"/>
      <c r="W45" s="25"/>
      <c r="X45" s="25"/>
      <c r="Y45" s="25"/>
    </row>
    <row r="46" spans="2:25" s="14" customFormat="1" ht="67.5" customHeight="1" thickBot="1" x14ac:dyDescent="0.3">
      <c r="B46" s="24"/>
      <c r="C46" s="181"/>
      <c r="D46" s="48" t="s">
        <v>51</v>
      </c>
      <c r="E46" s="49"/>
      <c r="F46" s="49"/>
      <c r="G46" s="49"/>
      <c r="H46" s="49"/>
      <c r="I46" s="134">
        <f t="shared" si="1"/>
        <v>0</v>
      </c>
      <c r="J46" s="179"/>
      <c r="K46" s="47"/>
      <c r="L46" s="46"/>
      <c r="M46" s="24"/>
      <c r="S46" s="25"/>
      <c r="T46" s="34"/>
      <c r="U46" s="25"/>
      <c r="V46" s="25"/>
      <c r="W46" s="25"/>
      <c r="X46" s="25"/>
      <c r="Y46" s="25"/>
    </row>
    <row r="47" spans="2:25" s="14" customFormat="1" ht="34.5" customHeight="1" thickBot="1" x14ac:dyDescent="0.3">
      <c r="B47" s="24"/>
      <c r="C47" s="182"/>
      <c r="D47" s="50" t="s">
        <v>0</v>
      </c>
      <c r="E47" s="51">
        <f>E45*E$26+E46*E$26</f>
        <v>0</v>
      </c>
      <c r="F47" s="51">
        <f t="shared" ref="F47:H47" si="13">F45*F$26+F46*F$26</f>
        <v>0</v>
      </c>
      <c r="G47" s="51">
        <f t="shared" si="13"/>
        <v>0</v>
      </c>
      <c r="H47" s="51">
        <f t="shared" si="13"/>
        <v>0</v>
      </c>
      <c r="I47" s="135">
        <f t="shared" si="1"/>
        <v>0</v>
      </c>
      <c r="J47" s="179"/>
      <c r="K47" s="52"/>
      <c r="L47" s="53"/>
      <c r="M47" s="24"/>
      <c r="S47" s="25"/>
      <c r="T47" s="34"/>
      <c r="U47" s="25"/>
      <c r="V47" s="25"/>
      <c r="W47" s="25"/>
      <c r="X47" s="25"/>
      <c r="Y47" s="25"/>
    </row>
    <row r="48" spans="2:25" s="14" customFormat="1" ht="67.5" customHeight="1" thickBot="1" x14ac:dyDescent="0.3">
      <c r="B48" s="24"/>
      <c r="C48" s="180" t="s">
        <v>88</v>
      </c>
      <c r="D48" s="44" t="s">
        <v>50</v>
      </c>
      <c r="E48" s="45"/>
      <c r="F48" s="45"/>
      <c r="G48" s="45"/>
      <c r="H48" s="45"/>
      <c r="I48" s="133">
        <f t="shared" si="1"/>
        <v>0</v>
      </c>
      <c r="J48" s="179"/>
      <c r="K48" s="47"/>
      <c r="L48" s="46"/>
      <c r="M48" s="24"/>
      <c r="S48" s="25"/>
      <c r="T48" s="34"/>
      <c r="U48" s="25"/>
      <c r="V48" s="25"/>
      <c r="W48" s="25"/>
      <c r="X48" s="25"/>
      <c r="Y48" s="25"/>
    </row>
    <row r="49" spans="2:31" s="14" customFormat="1" ht="67.5" customHeight="1" thickBot="1" x14ac:dyDescent="0.3">
      <c r="B49" s="24"/>
      <c r="C49" s="181"/>
      <c r="D49" s="48" t="s">
        <v>51</v>
      </c>
      <c r="E49" s="49"/>
      <c r="F49" s="49"/>
      <c r="G49" s="49"/>
      <c r="H49" s="49"/>
      <c r="I49" s="134">
        <f t="shared" si="1"/>
        <v>0</v>
      </c>
      <c r="J49" s="179"/>
      <c r="K49" s="47"/>
      <c r="L49" s="46"/>
      <c r="M49" s="24"/>
      <c r="S49" s="25"/>
      <c r="T49" s="34"/>
      <c r="U49" s="25"/>
      <c r="V49" s="25"/>
      <c r="W49" s="25"/>
      <c r="X49" s="25"/>
      <c r="Y49" s="25"/>
    </row>
    <row r="50" spans="2:31" s="14" customFormat="1" ht="34.5" customHeight="1" thickBot="1" x14ac:dyDescent="0.3">
      <c r="B50" s="24"/>
      <c r="C50" s="182"/>
      <c r="D50" s="50" t="s">
        <v>0</v>
      </c>
      <c r="E50" s="51">
        <f>E48*E$26+E49*E$26</f>
        <v>0</v>
      </c>
      <c r="F50" s="51">
        <f t="shared" ref="F50:H50" si="14">F48*F$26+F49*F$26</f>
        <v>0</v>
      </c>
      <c r="G50" s="51">
        <f t="shared" si="14"/>
        <v>0</v>
      </c>
      <c r="H50" s="51">
        <f t="shared" si="14"/>
        <v>0</v>
      </c>
      <c r="I50" s="135">
        <f t="shared" si="1"/>
        <v>0</v>
      </c>
      <c r="J50" s="183"/>
      <c r="K50" s="162"/>
      <c r="L50" s="53"/>
      <c r="M50" s="24"/>
      <c r="S50" s="25"/>
      <c r="T50" s="34"/>
      <c r="U50" s="25"/>
      <c r="V50" s="25"/>
      <c r="W50" s="25"/>
      <c r="X50" s="25"/>
      <c r="Y50" s="25"/>
    </row>
    <row r="51" spans="2:31" s="14" customFormat="1" ht="27" customHeight="1" thickBot="1" x14ac:dyDescent="0.3">
      <c r="B51" s="24"/>
      <c r="C51" s="54"/>
      <c r="D51" s="55"/>
      <c r="E51" s="56"/>
      <c r="F51" s="57"/>
      <c r="G51" s="56"/>
      <c r="H51" s="57"/>
      <c r="I51" s="58"/>
      <c r="J51" s="154" t="s">
        <v>80</v>
      </c>
      <c r="K51" s="163"/>
      <c r="L51" s="59"/>
      <c r="M51" s="24"/>
      <c r="S51" s="25"/>
      <c r="T51" s="34"/>
      <c r="U51" s="25"/>
      <c r="V51" s="25"/>
      <c r="W51" s="25"/>
      <c r="X51" s="25"/>
      <c r="Y51" s="25"/>
    </row>
    <row r="52" spans="2:31" s="14" customFormat="1" ht="33.950000000000003" customHeight="1" thickBot="1" x14ac:dyDescent="0.3">
      <c r="B52" s="24"/>
      <c r="C52" s="186" t="s">
        <v>52</v>
      </c>
      <c r="D52" s="187"/>
      <c r="E52" s="60">
        <f>SUM(,E36:E37,E33:E34,E30:E31,E39:E40,E42:E43,E48:E49)</f>
        <v>0</v>
      </c>
      <c r="F52" s="60">
        <f t="shared" ref="F52:H52" si="15">SUM(,F36:F37,F33:F34,F30:F31,F39:F40,F42:F43,F48:F49)</f>
        <v>0</v>
      </c>
      <c r="G52" s="60">
        <f t="shared" si="15"/>
        <v>0</v>
      </c>
      <c r="H52" s="60">
        <f t="shared" si="15"/>
        <v>0</v>
      </c>
      <c r="I52" s="60">
        <f>SUM(E52:H52)</f>
        <v>0</v>
      </c>
      <c r="J52" s="61">
        <f>SUM(,I36:I37,I33:I34,I30:I31,I39:I40,I42:I43,I48:I49)</f>
        <v>0</v>
      </c>
      <c r="K52" s="164"/>
      <c r="L52" s="62"/>
      <c r="M52" s="24"/>
      <c r="S52" s="25"/>
      <c r="T52" s="34"/>
      <c r="U52" s="25"/>
      <c r="V52" s="25"/>
      <c r="W52" s="25"/>
      <c r="X52" s="25"/>
      <c r="Y52" s="25"/>
    </row>
    <row r="53" spans="2:31" s="14" customFormat="1" ht="51.75" customHeight="1" thickBot="1" x14ac:dyDescent="0.3">
      <c r="B53" s="24"/>
      <c r="C53" s="186" t="s">
        <v>53</v>
      </c>
      <c r="D53" s="187"/>
      <c r="E53" s="63">
        <f>SUM(E38,E35,E32,,E41,E44,E50)</f>
        <v>0</v>
      </c>
      <c r="F53" s="63">
        <f t="shared" ref="F53:H53" si="16">SUM(F38,F35,F32,,F41,F44,F50)</f>
        <v>0</v>
      </c>
      <c r="G53" s="63">
        <f t="shared" si="16"/>
        <v>0</v>
      </c>
      <c r="H53" s="63">
        <f t="shared" si="16"/>
        <v>0</v>
      </c>
      <c r="I53" s="63">
        <f>SUM(E53:H53)</f>
        <v>0</v>
      </c>
      <c r="J53" s="61">
        <f>SUM(I38,I35,I32,I41,I44,I50)</f>
        <v>0</v>
      </c>
      <c r="K53" s="165"/>
      <c r="L53" s="64"/>
      <c r="M53" s="24"/>
      <c r="S53" s="25"/>
      <c r="T53" s="34"/>
      <c r="U53" s="25"/>
      <c r="V53" s="25"/>
      <c r="W53" s="25"/>
      <c r="X53" s="25"/>
      <c r="Y53" s="25"/>
    </row>
    <row r="54" spans="2:31" s="14" customFormat="1" ht="11.25" customHeight="1" thickBot="1" x14ac:dyDescent="0.3">
      <c r="B54" s="24"/>
      <c r="D54" s="65"/>
      <c r="E54" s="65"/>
      <c r="F54" s="66"/>
      <c r="G54" s="66"/>
      <c r="K54" s="24"/>
      <c r="M54" s="24"/>
      <c r="P54" s="62"/>
      <c r="Q54" s="62"/>
      <c r="R54" s="62"/>
      <c r="Y54" s="25"/>
      <c r="Z54" s="34"/>
      <c r="AA54" s="25"/>
      <c r="AB54" s="25"/>
      <c r="AC54" s="25"/>
      <c r="AD54" s="25"/>
      <c r="AE54" s="25"/>
    </row>
    <row r="55" spans="2:31" s="14" customFormat="1" ht="43.35" customHeight="1" thickBot="1" x14ac:dyDescent="0.3">
      <c r="B55" s="24"/>
      <c r="C55" s="186" t="s">
        <v>54</v>
      </c>
      <c r="D55" s="187" t="s">
        <v>12</v>
      </c>
      <c r="E55" s="67"/>
      <c r="F55" s="66"/>
      <c r="G55" s="66"/>
      <c r="K55" s="24"/>
      <c r="M55" s="24"/>
      <c r="Y55" s="25"/>
      <c r="Z55" s="34"/>
      <c r="AA55" s="25"/>
      <c r="AB55" s="25"/>
      <c r="AC55" s="25"/>
      <c r="AD55" s="25"/>
      <c r="AE55" s="25"/>
    </row>
    <row r="56" spans="2:31" s="14" customFormat="1" ht="43.35" customHeight="1" thickBot="1" x14ac:dyDescent="0.3">
      <c r="B56" s="24"/>
      <c r="C56" s="186" t="s">
        <v>55</v>
      </c>
      <c r="D56" s="187"/>
      <c r="E56" s="160">
        <f>I53</f>
        <v>0</v>
      </c>
      <c r="K56" s="24"/>
      <c r="M56" s="24"/>
      <c r="O56" s="25"/>
      <c r="P56" s="34"/>
      <c r="Q56" s="25"/>
      <c r="R56" s="25"/>
      <c r="S56" s="25"/>
      <c r="T56" s="25"/>
      <c r="U56" s="25"/>
    </row>
    <row r="57" spans="2:31" s="14" customFormat="1" ht="43.35" customHeight="1" thickBot="1" x14ac:dyDescent="0.3">
      <c r="B57" s="24"/>
      <c r="C57" s="144" t="s">
        <v>79</v>
      </c>
      <c r="D57" s="145"/>
      <c r="E57" s="160"/>
      <c r="K57" s="24"/>
      <c r="M57" s="24"/>
      <c r="O57" s="25"/>
      <c r="P57" s="34"/>
      <c r="Q57" s="25"/>
      <c r="R57" s="25"/>
      <c r="S57" s="25"/>
      <c r="T57" s="25"/>
      <c r="U57" s="25"/>
    </row>
    <row r="58" spans="2:31" s="14" customFormat="1" ht="46.35" customHeight="1" thickBot="1" x14ac:dyDescent="0.3">
      <c r="B58" s="24"/>
      <c r="C58" s="186" t="s">
        <v>56</v>
      </c>
      <c r="D58" s="187"/>
      <c r="E58" s="161">
        <f>E56+E57</f>
        <v>0</v>
      </c>
      <c r="K58" s="24"/>
      <c r="M58" s="24"/>
      <c r="O58" s="25"/>
      <c r="P58" s="34"/>
      <c r="Q58" s="25"/>
      <c r="R58" s="25"/>
      <c r="S58" s="25"/>
      <c r="T58" s="25"/>
      <c r="U58" s="25"/>
    </row>
    <row r="59" spans="2:31" s="14" customFormat="1" ht="21" customHeight="1" thickBot="1" x14ac:dyDescent="0.3">
      <c r="B59" s="24"/>
      <c r="D59" s="65"/>
      <c r="E59" s="65"/>
      <c r="F59" s="66"/>
      <c r="G59" s="66"/>
      <c r="M59" s="24"/>
      <c r="P59" s="62"/>
      <c r="Q59" s="62"/>
      <c r="R59" s="62"/>
      <c r="Y59" s="25"/>
      <c r="Z59" s="34"/>
      <c r="AA59" s="25"/>
      <c r="AB59" s="25"/>
      <c r="AC59" s="25"/>
      <c r="AD59" s="25"/>
      <c r="AE59" s="25"/>
    </row>
    <row r="60" spans="2:31" s="14" customFormat="1" ht="16.5" customHeight="1" x14ac:dyDescent="0.25">
      <c r="B60" s="24"/>
      <c r="C60" s="68"/>
      <c r="D60" s="69"/>
      <c r="E60" s="69"/>
      <c r="F60" s="70"/>
      <c r="G60" s="70"/>
      <c r="H60" s="68"/>
      <c r="I60" s="68"/>
      <c r="J60" s="68"/>
      <c r="K60" s="68"/>
      <c r="L60" s="68"/>
      <c r="M60" s="24"/>
      <c r="P60" s="71"/>
      <c r="Q60" s="71"/>
      <c r="R60" s="64"/>
      <c r="Y60" s="25"/>
      <c r="Z60" s="34"/>
      <c r="AA60" s="25"/>
      <c r="AB60" s="25"/>
      <c r="AC60" s="25"/>
      <c r="AD60" s="25"/>
      <c r="AE60" s="25"/>
    </row>
    <row r="61" spans="2:31" s="14" customFormat="1" ht="81.2" customHeight="1" x14ac:dyDescent="0.25">
      <c r="B61" s="24"/>
      <c r="C61" s="167" t="s">
        <v>57</v>
      </c>
      <c r="D61" s="167"/>
      <c r="E61" s="167"/>
      <c r="F61" s="167"/>
      <c r="G61" s="167"/>
      <c r="H61" s="167"/>
      <c r="I61" s="167"/>
      <c r="J61" s="167"/>
      <c r="K61" s="72"/>
      <c r="M61" s="24"/>
      <c r="T61" s="25"/>
      <c r="U61" s="34"/>
      <c r="V61" s="25"/>
      <c r="W61" s="25"/>
      <c r="X61" s="25"/>
      <c r="Y61" s="25"/>
      <c r="Z61" s="25"/>
    </row>
    <row r="62" spans="2:31" s="14" customFormat="1" ht="7.5" customHeight="1" thickBot="1" x14ac:dyDescent="0.3">
      <c r="B62" s="24"/>
      <c r="D62" s="74"/>
      <c r="E62" s="74"/>
      <c r="F62" s="73"/>
      <c r="G62" s="73"/>
      <c r="H62" s="75"/>
      <c r="I62" s="75"/>
      <c r="J62" s="76"/>
      <c r="K62" s="73"/>
      <c r="M62" s="24"/>
      <c r="T62" s="25"/>
      <c r="U62" s="34"/>
      <c r="V62" s="25"/>
      <c r="W62" s="25"/>
      <c r="X62" s="25"/>
      <c r="Y62" s="25"/>
      <c r="Z62" s="25"/>
    </row>
    <row r="63" spans="2:31" s="14" customFormat="1" ht="31.35" customHeight="1" thickBot="1" x14ac:dyDescent="0.3">
      <c r="B63" s="24"/>
      <c r="D63" s="74"/>
      <c r="E63" s="174" t="s">
        <v>58</v>
      </c>
      <c r="F63" s="175"/>
      <c r="G63" s="175"/>
      <c r="H63" s="175"/>
      <c r="I63" s="175"/>
      <c r="J63" s="76"/>
      <c r="K63" s="73"/>
      <c r="M63" s="24"/>
      <c r="T63" s="25"/>
      <c r="U63" s="34"/>
      <c r="V63" s="25"/>
      <c r="W63" s="25"/>
      <c r="X63" s="25"/>
      <c r="Y63" s="25"/>
      <c r="Z63" s="25"/>
    </row>
    <row r="64" spans="2:31" s="14" customFormat="1" ht="37.700000000000003" customHeight="1" thickBot="1" x14ac:dyDescent="0.3">
      <c r="B64" s="24"/>
      <c r="C64" s="188" t="s">
        <v>59</v>
      </c>
      <c r="D64" s="189"/>
      <c r="E64" s="77" t="str">
        <f t="shared" ref="E64:H64" si="17">E18</f>
        <v>Profil 1</v>
      </c>
      <c r="F64" s="77" t="str">
        <f t="shared" si="17"/>
        <v>Profil 2</v>
      </c>
      <c r="G64" s="77" t="str">
        <f t="shared" si="17"/>
        <v>Profil 3</v>
      </c>
      <c r="H64" s="77" t="str">
        <f t="shared" si="17"/>
        <v>Profil 4</v>
      </c>
      <c r="I64" s="77" t="e">
        <f>#REF!</f>
        <v>#REF!</v>
      </c>
      <c r="J64" s="78" t="str">
        <f>I29</f>
        <v>TOTAL</v>
      </c>
      <c r="M64" s="24"/>
      <c r="T64" s="25"/>
      <c r="U64" s="34"/>
      <c r="V64" s="25"/>
      <c r="W64" s="25"/>
      <c r="X64" s="25"/>
      <c r="Y64" s="25"/>
      <c r="Z64" s="25"/>
    </row>
    <row r="65" spans="2:31" s="14" customFormat="1" ht="79.5" customHeight="1" x14ac:dyDescent="0.25">
      <c r="B65" s="24"/>
      <c r="C65" s="191" t="s">
        <v>69</v>
      </c>
      <c r="D65" s="192"/>
      <c r="E65" s="79"/>
      <c r="F65" s="79"/>
      <c r="G65" s="79"/>
      <c r="H65" s="79"/>
      <c r="I65" s="79"/>
      <c r="J65" s="140" t="s">
        <v>9</v>
      </c>
      <c r="L65" s="47"/>
      <c r="M65" s="24"/>
      <c r="T65" s="25"/>
      <c r="U65" s="34"/>
      <c r="V65" s="25"/>
      <c r="W65" s="25"/>
      <c r="X65" s="25"/>
      <c r="Y65" s="25"/>
      <c r="Z65" s="25"/>
    </row>
    <row r="66" spans="2:31" s="14" customFormat="1" ht="43.35" customHeight="1" x14ac:dyDescent="0.25">
      <c r="B66" s="24"/>
      <c r="C66" s="193" t="s">
        <v>60</v>
      </c>
      <c r="D66" s="194"/>
      <c r="E66" s="80"/>
      <c r="F66" s="80"/>
      <c r="G66" s="80"/>
      <c r="H66" s="80"/>
      <c r="I66" s="80"/>
      <c r="J66" s="141">
        <f>SUM(E66:I66)</f>
        <v>0</v>
      </c>
      <c r="L66" s="81"/>
      <c r="M66" s="24"/>
      <c r="T66" s="25"/>
      <c r="U66" s="34"/>
      <c r="V66" s="25"/>
      <c r="W66" s="25"/>
      <c r="X66" s="25"/>
      <c r="Y66" s="25"/>
      <c r="Z66" s="25"/>
    </row>
    <row r="67" spans="2:31" s="14" customFormat="1" ht="43.35" customHeight="1" thickBot="1" x14ac:dyDescent="0.3">
      <c r="B67" s="24"/>
      <c r="C67" s="184" t="s">
        <v>61</v>
      </c>
      <c r="D67" s="185"/>
      <c r="E67" s="83">
        <f>E65*E66</f>
        <v>0</v>
      </c>
      <c r="F67" s="83">
        <f t="shared" ref="F67:I67" si="18">F65*F66</f>
        <v>0</v>
      </c>
      <c r="G67" s="83">
        <f t="shared" si="18"/>
        <v>0</v>
      </c>
      <c r="H67" s="83">
        <f t="shared" si="18"/>
        <v>0</v>
      </c>
      <c r="I67" s="83">
        <f t="shared" si="18"/>
        <v>0</v>
      </c>
      <c r="J67" s="84">
        <f>SUM(E67:I67)</f>
        <v>0</v>
      </c>
      <c r="L67" s="62"/>
      <c r="M67" s="164"/>
      <c r="T67" s="25"/>
      <c r="U67" s="34"/>
      <c r="V67" s="25"/>
      <c r="W67" s="25"/>
      <c r="X67" s="25"/>
      <c r="Y67" s="25"/>
      <c r="Z67" s="25"/>
    </row>
    <row r="68" spans="2:31" s="14" customFormat="1" ht="9.1999999999999993" customHeight="1" thickBot="1" x14ac:dyDescent="0.3">
      <c r="B68" s="24"/>
      <c r="D68" s="85"/>
      <c r="E68" s="86"/>
      <c r="F68" s="86"/>
      <c r="G68" s="86"/>
      <c r="H68" s="86"/>
      <c r="I68" s="86"/>
      <c r="J68" s="86"/>
      <c r="L68" s="62"/>
      <c r="M68" s="164"/>
      <c r="T68" s="25"/>
      <c r="U68" s="34"/>
      <c r="V68" s="25"/>
      <c r="W68" s="25"/>
      <c r="X68" s="25"/>
      <c r="Y68" s="25"/>
      <c r="Z68" s="25"/>
    </row>
    <row r="69" spans="2:31" s="14" customFormat="1" ht="43.9" customHeight="1" x14ac:dyDescent="0.25">
      <c r="B69" s="24"/>
      <c r="C69" s="191" t="s">
        <v>73</v>
      </c>
      <c r="D69" s="192"/>
      <c r="E69" s="79"/>
      <c r="F69" s="79"/>
      <c r="G69" s="79"/>
      <c r="H69" s="79"/>
      <c r="I69" s="79"/>
      <c r="J69" s="142" t="s">
        <v>9</v>
      </c>
      <c r="M69" s="24"/>
      <c r="N69" s="25"/>
      <c r="O69" s="34"/>
      <c r="P69" s="25"/>
      <c r="Q69" s="25"/>
      <c r="R69" s="25"/>
      <c r="S69" s="25"/>
      <c r="T69" s="25"/>
    </row>
    <row r="70" spans="2:31" s="14" customFormat="1" ht="43.9" customHeight="1" x14ac:dyDescent="0.25">
      <c r="B70" s="24"/>
      <c r="C70" s="193" t="s">
        <v>62</v>
      </c>
      <c r="D70" s="194"/>
      <c r="E70" s="80"/>
      <c r="F70" s="80"/>
      <c r="G70" s="80"/>
      <c r="H70" s="80"/>
      <c r="I70" s="80"/>
      <c r="J70" s="143">
        <f>SUM(E70:I70)</f>
        <v>0</v>
      </c>
      <c r="M70" s="24"/>
      <c r="N70" s="25"/>
      <c r="O70" s="34"/>
      <c r="P70" s="25"/>
      <c r="Q70" s="25"/>
      <c r="R70" s="25"/>
      <c r="S70" s="25"/>
      <c r="T70" s="25"/>
    </row>
    <row r="71" spans="2:31" s="14" customFormat="1" ht="43.9" customHeight="1" thickBot="1" x14ac:dyDescent="0.3">
      <c r="B71" s="24"/>
      <c r="C71" s="193"/>
      <c r="D71" s="194"/>
      <c r="E71" s="83">
        <f>E69*E70</f>
        <v>0</v>
      </c>
      <c r="F71" s="83">
        <f t="shared" ref="F71:I71" si="19">F69*F70</f>
        <v>0</v>
      </c>
      <c r="G71" s="83">
        <f t="shared" si="19"/>
        <v>0</v>
      </c>
      <c r="H71" s="83">
        <f t="shared" si="19"/>
        <v>0</v>
      </c>
      <c r="I71" s="83">
        <f t="shared" si="19"/>
        <v>0</v>
      </c>
      <c r="J71" s="84">
        <f>SUM(E71:I71)</f>
        <v>0</v>
      </c>
      <c r="M71" s="24"/>
      <c r="N71" s="25"/>
      <c r="O71" s="34"/>
      <c r="P71" s="25"/>
      <c r="Q71" s="25"/>
      <c r="R71" s="25"/>
      <c r="S71" s="25"/>
      <c r="T71" s="25"/>
    </row>
    <row r="72" spans="2:31" s="14" customFormat="1" ht="12.75" customHeight="1" thickBot="1" x14ac:dyDescent="0.3">
      <c r="B72" s="24"/>
      <c r="D72" s="85"/>
      <c r="E72" s="86"/>
      <c r="F72" s="86"/>
      <c r="G72" s="86"/>
      <c r="H72" s="86"/>
      <c r="I72" s="86"/>
      <c r="J72" s="86"/>
      <c r="K72" s="62"/>
      <c r="L72" s="62"/>
      <c r="M72" s="24"/>
      <c r="S72" s="25"/>
      <c r="T72" s="34"/>
      <c r="U72" s="25"/>
      <c r="V72" s="25"/>
      <c r="W72" s="25"/>
      <c r="X72" s="25"/>
      <c r="Y72" s="25"/>
    </row>
    <row r="73" spans="2:31" s="14" customFormat="1" ht="45.2" customHeight="1" thickBot="1" x14ac:dyDescent="0.3">
      <c r="B73" s="24"/>
      <c r="C73" s="195" t="s">
        <v>63</v>
      </c>
      <c r="D73" s="196"/>
      <c r="E73" s="176">
        <f>SUM(J67,J71)</f>
        <v>0</v>
      </c>
      <c r="F73" s="177"/>
      <c r="G73" s="177"/>
      <c r="H73" s="177"/>
      <c r="I73" s="177"/>
      <c r="J73" s="178"/>
      <c r="K73" s="87"/>
      <c r="L73" s="87"/>
      <c r="M73" s="24"/>
      <c r="S73" s="25"/>
      <c r="T73" s="34"/>
      <c r="U73" s="25"/>
      <c r="V73" s="25"/>
      <c r="W73" s="25"/>
      <c r="X73" s="25"/>
      <c r="Y73" s="25"/>
    </row>
    <row r="74" spans="2:31" s="14" customFormat="1" ht="9.75" customHeight="1" x14ac:dyDescent="0.25">
      <c r="B74" s="24"/>
      <c r="D74" s="85"/>
      <c r="E74" s="86"/>
      <c r="F74" s="86"/>
      <c r="G74" s="86"/>
      <c r="H74" s="86"/>
      <c r="I74" s="86"/>
      <c r="J74" s="86"/>
      <c r="K74" s="87"/>
      <c r="L74" s="87"/>
      <c r="M74" s="24"/>
      <c r="S74" s="25"/>
      <c r="T74" s="34"/>
      <c r="U74" s="25"/>
      <c r="V74" s="25"/>
      <c r="W74" s="25"/>
      <c r="X74" s="25"/>
      <c r="Y74" s="25"/>
    </row>
    <row r="75" spans="2:31" s="14" customFormat="1" ht="40.15" customHeight="1" x14ac:dyDescent="0.25">
      <c r="B75" s="24"/>
      <c r="C75" s="197" t="s">
        <v>74</v>
      </c>
      <c r="D75" s="190"/>
      <c r="E75" s="88"/>
      <c r="F75" s="86"/>
      <c r="G75" s="86"/>
      <c r="H75" s="86"/>
      <c r="I75" s="86"/>
      <c r="J75" s="86"/>
      <c r="K75" s="87"/>
      <c r="L75" s="87"/>
      <c r="M75" s="24"/>
      <c r="S75" s="25"/>
      <c r="T75" s="34"/>
      <c r="U75" s="25"/>
      <c r="V75" s="25"/>
      <c r="W75" s="25"/>
      <c r="X75" s="25"/>
      <c r="Y75" s="25"/>
    </row>
    <row r="76" spans="2:31" s="14" customFormat="1" ht="40.15" customHeight="1" x14ac:dyDescent="0.25">
      <c r="B76" s="24"/>
      <c r="C76" s="89" t="s">
        <v>13</v>
      </c>
      <c r="D76" s="90"/>
      <c r="E76" s="91"/>
      <c r="F76" s="86"/>
      <c r="G76" s="86"/>
      <c r="H76" s="86"/>
      <c r="I76" s="86"/>
      <c r="J76" s="86"/>
      <c r="K76" s="86"/>
      <c r="L76" s="86"/>
      <c r="M76" s="168"/>
      <c r="N76" s="86"/>
      <c r="P76" s="87"/>
      <c r="Q76" s="87"/>
      <c r="R76" s="87"/>
      <c r="Y76" s="25"/>
      <c r="Z76" s="34"/>
      <c r="AA76" s="25"/>
      <c r="AB76" s="25"/>
      <c r="AC76" s="25"/>
      <c r="AD76" s="25"/>
      <c r="AE76" s="25"/>
    </row>
    <row r="77" spans="2:31" s="14" customFormat="1" ht="40.15" customHeight="1" x14ac:dyDescent="0.25">
      <c r="B77" s="24"/>
      <c r="C77" s="89" t="s">
        <v>14</v>
      </c>
      <c r="D77" s="90"/>
      <c r="E77" s="91"/>
      <c r="F77" s="86"/>
      <c r="G77" s="86"/>
      <c r="H77" s="86"/>
      <c r="I77" s="86"/>
      <c r="J77" s="86"/>
      <c r="K77" s="86"/>
      <c r="L77" s="86"/>
      <c r="M77" s="168"/>
      <c r="N77" s="86"/>
      <c r="P77" s="87"/>
      <c r="Q77" s="87"/>
      <c r="R77" s="87"/>
      <c r="Y77" s="25"/>
      <c r="Z77" s="34"/>
      <c r="AA77" s="25"/>
      <c r="AB77" s="25"/>
      <c r="AC77" s="25"/>
      <c r="AD77" s="25"/>
      <c r="AE77" s="25"/>
    </row>
    <row r="78" spans="2:31" s="14" customFormat="1" ht="40.15" customHeight="1" x14ac:dyDescent="0.25">
      <c r="B78" s="24"/>
      <c r="C78" s="89" t="s">
        <v>15</v>
      </c>
      <c r="D78" s="90"/>
      <c r="E78" s="91"/>
      <c r="F78" s="86"/>
      <c r="G78" s="86"/>
      <c r="H78" s="86"/>
      <c r="I78" s="86"/>
      <c r="J78" s="86"/>
      <c r="K78" s="86"/>
      <c r="L78" s="86"/>
      <c r="M78" s="168"/>
      <c r="N78" s="86"/>
      <c r="P78" s="87"/>
      <c r="Q78" s="87"/>
      <c r="R78" s="87"/>
      <c r="Y78" s="25"/>
      <c r="Z78" s="34"/>
      <c r="AA78" s="25"/>
      <c r="AB78" s="25"/>
      <c r="AC78" s="25"/>
      <c r="AD78" s="25"/>
      <c r="AE78" s="25"/>
    </row>
    <row r="79" spans="2:31" s="14" customFormat="1" ht="40.15" customHeight="1" x14ac:dyDescent="0.25">
      <c r="B79" s="24"/>
      <c r="C79" s="89" t="s">
        <v>16</v>
      </c>
      <c r="D79" s="90"/>
      <c r="E79" s="91"/>
      <c r="F79" s="86"/>
      <c r="G79" s="86"/>
      <c r="H79" s="86"/>
      <c r="I79" s="86"/>
      <c r="J79" s="86"/>
      <c r="K79" s="86"/>
      <c r="L79" s="92"/>
      <c r="M79" s="169"/>
      <c r="N79" s="92"/>
      <c r="P79" s="87"/>
      <c r="Q79" s="87"/>
      <c r="R79" s="87"/>
      <c r="Y79" s="25"/>
      <c r="Z79" s="34"/>
      <c r="AA79" s="25"/>
      <c r="AB79" s="25"/>
      <c r="AC79" s="25"/>
      <c r="AD79" s="25"/>
      <c r="AE79" s="25"/>
    </row>
    <row r="80" spans="2:31" s="14" customFormat="1" ht="40.15" customHeight="1" thickBot="1" x14ac:dyDescent="0.3">
      <c r="B80" s="24"/>
      <c r="C80" s="93" t="s">
        <v>0</v>
      </c>
      <c r="D80" s="94">
        <f>SUM(D76:D79)</f>
        <v>0</v>
      </c>
      <c r="E80" s="91"/>
      <c r="F80" s="86"/>
      <c r="G80" s="86"/>
      <c r="H80" s="86"/>
      <c r="I80" s="86"/>
      <c r="J80" s="86"/>
      <c r="K80" s="86"/>
      <c r="L80" s="86"/>
      <c r="M80" s="168"/>
      <c r="N80" s="86"/>
      <c r="P80" s="87"/>
      <c r="Q80" s="87"/>
      <c r="R80" s="87"/>
      <c r="Y80" s="25"/>
      <c r="Z80" s="34"/>
      <c r="AA80" s="25"/>
      <c r="AB80" s="25"/>
      <c r="AC80" s="25"/>
      <c r="AD80" s="25"/>
      <c r="AE80" s="25"/>
    </row>
    <row r="81" spans="2:32" s="14" customFormat="1" ht="40.15" customHeight="1" thickBot="1" x14ac:dyDescent="0.3">
      <c r="B81" s="24"/>
      <c r="C81" s="86"/>
      <c r="D81" s="86"/>
      <c r="E81" s="86"/>
      <c r="F81" s="86"/>
      <c r="G81" s="86"/>
      <c r="H81" s="86"/>
      <c r="I81" s="86"/>
      <c r="J81" s="86"/>
      <c r="K81" s="86"/>
      <c r="L81" s="86"/>
      <c r="M81" s="168"/>
      <c r="N81" s="86"/>
      <c r="P81" s="87"/>
      <c r="Q81" s="87"/>
      <c r="R81" s="87"/>
      <c r="Y81" s="25"/>
      <c r="Z81" s="34"/>
      <c r="AA81" s="25"/>
      <c r="AB81" s="25"/>
      <c r="AC81" s="25"/>
      <c r="AD81" s="25"/>
      <c r="AE81" s="25"/>
    </row>
    <row r="82" spans="2:32" s="14" customFormat="1" ht="40.15" customHeight="1" x14ac:dyDescent="0.25">
      <c r="B82" s="24"/>
      <c r="D82" s="95"/>
      <c r="E82" s="96" t="s">
        <v>17</v>
      </c>
      <c r="F82" s="96" t="s">
        <v>18</v>
      </c>
      <c r="G82" s="97" t="s">
        <v>0</v>
      </c>
      <c r="H82" s="86"/>
      <c r="I82" s="86"/>
      <c r="J82" s="86"/>
      <c r="K82" s="86"/>
      <c r="L82" s="86"/>
      <c r="M82" s="168"/>
      <c r="N82" s="86"/>
      <c r="P82" s="87"/>
      <c r="Q82" s="87"/>
      <c r="R82" s="87"/>
      <c r="Y82" s="25"/>
      <c r="Z82" s="34"/>
      <c r="AA82" s="25"/>
      <c r="AB82" s="25"/>
      <c r="AC82" s="25"/>
      <c r="AD82" s="25"/>
      <c r="AE82" s="25"/>
    </row>
    <row r="83" spans="2:32" s="14" customFormat="1" ht="40.15" customHeight="1" x14ac:dyDescent="0.25">
      <c r="B83" s="24"/>
      <c r="D83" s="98" t="s">
        <v>19</v>
      </c>
      <c r="E83" s="99">
        <f>E56</f>
        <v>0</v>
      </c>
      <c r="F83" s="100"/>
      <c r="G83" s="101"/>
      <c r="H83" s="86"/>
      <c r="I83" s="86"/>
      <c r="J83" s="86"/>
      <c r="K83" s="86"/>
      <c r="L83" s="86"/>
      <c r="M83" s="168"/>
      <c r="N83" s="86"/>
      <c r="P83" s="87"/>
      <c r="Q83" s="87"/>
      <c r="R83" s="87"/>
      <c r="Y83" s="25"/>
      <c r="Z83" s="34"/>
      <c r="AA83" s="25"/>
      <c r="AB83" s="25"/>
      <c r="AC83" s="25"/>
      <c r="AD83" s="25"/>
      <c r="AE83" s="25"/>
    </row>
    <row r="84" spans="2:32" s="14" customFormat="1" ht="40.15" customHeight="1" x14ac:dyDescent="0.25">
      <c r="B84" s="24"/>
      <c r="D84" s="98" t="s">
        <v>20</v>
      </c>
      <c r="E84" s="102">
        <f>E57</f>
        <v>0</v>
      </c>
      <c r="F84" s="103">
        <f>D80+E73</f>
        <v>0</v>
      </c>
      <c r="G84" s="101"/>
      <c r="H84" s="86"/>
      <c r="I84" s="86"/>
      <c r="J84" s="86"/>
      <c r="K84" s="86"/>
      <c r="L84" s="86"/>
      <c r="M84" s="168"/>
      <c r="N84" s="86"/>
      <c r="P84" s="87"/>
      <c r="Q84" s="87"/>
      <c r="R84" s="87"/>
      <c r="Y84" s="25"/>
      <c r="Z84" s="34"/>
      <c r="AA84" s="25"/>
      <c r="AB84" s="25"/>
      <c r="AC84" s="25"/>
      <c r="AD84" s="25"/>
      <c r="AE84" s="25"/>
    </row>
    <row r="85" spans="2:32" s="14" customFormat="1" ht="96" customHeight="1" thickBot="1" x14ac:dyDescent="0.3">
      <c r="B85" s="24"/>
      <c r="D85" s="104" t="s">
        <v>21</v>
      </c>
      <c r="E85" s="105">
        <f>E58</f>
        <v>0</v>
      </c>
      <c r="F85" s="105">
        <f>F84</f>
        <v>0</v>
      </c>
      <c r="G85" s="106">
        <f>F85</f>
        <v>0</v>
      </c>
      <c r="H85" s="86"/>
      <c r="I85" s="86"/>
      <c r="J85" s="86"/>
      <c r="K85" s="86"/>
      <c r="L85" s="86"/>
      <c r="M85" s="168"/>
      <c r="N85" s="86"/>
      <c r="P85" s="87"/>
      <c r="Q85" s="87"/>
      <c r="R85" s="87"/>
      <c r="Y85" s="25"/>
      <c r="Z85" s="34"/>
      <c r="AA85" s="25"/>
      <c r="AB85" s="25"/>
      <c r="AC85" s="25"/>
      <c r="AD85" s="25"/>
      <c r="AE85" s="25"/>
    </row>
    <row r="86" spans="2:32" s="14" customFormat="1" ht="42" customHeight="1" x14ac:dyDescent="0.25">
      <c r="B86" s="24"/>
      <c r="D86" s="85"/>
      <c r="E86" s="86"/>
      <c r="F86" s="86"/>
      <c r="G86" s="86"/>
      <c r="H86" s="86"/>
      <c r="I86" s="86"/>
      <c r="J86" s="86"/>
      <c r="K86" s="86"/>
      <c r="L86" s="86"/>
      <c r="M86" s="168"/>
      <c r="N86" s="86"/>
      <c r="P86" s="87"/>
      <c r="Q86" s="87"/>
      <c r="R86" s="87"/>
      <c r="Y86" s="25"/>
      <c r="Z86" s="34"/>
      <c r="AA86" s="25"/>
      <c r="AB86" s="25"/>
      <c r="AC86" s="25"/>
      <c r="AD86" s="25"/>
      <c r="AE86" s="25"/>
    </row>
    <row r="87" spans="2:32" s="14" customFormat="1" ht="31.5" customHeight="1" x14ac:dyDescent="0.25">
      <c r="B87" s="24"/>
      <c r="C87" s="107" t="s">
        <v>10</v>
      </c>
      <c r="D87" s="108"/>
      <c r="E87" s="108"/>
      <c r="F87" s="108"/>
      <c r="G87" s="108"/>
      <c r="H87" s="108"/>
      <c r="I87" s="108"/>
      <c r="J87" s="108"/>
      <c r="K87" s="108"/>
      <c r="L87" s="108"/>
      <c r="M87" s="170"/>
      <c r="N87" s="108"/>
      <c r="P87" s="47"/>
      <c r="Q87" s="47"/>
      <c r="R87" s="62"/>
      <c r="Y87" s="25"/>
      <c r="Z87" s="34"/>
      <c r="AA87" s="25"/>
      <c r="AB87" s="25"/>
      <c r="AC87" s="25"/>
      <c r="AD87" s="25"/>
      <c r="AE87" s="25"/>
    </row>
    <row r="88" spans="2:32" s="14" customFormat="1" ht="31.5" customHeight="1" x14ac:dyDescent="0.25">
      <c r="B88" s="24"/>
      <c r="C88" s="190" t="s">
        <v>64</v>
      </c>
      <c r="D88" s="190"/>
      <c r="E88" s="190"/>
      <c r="F88" s="190"/>
      <c r="G88" s="190"/>
      <c r="H88" s="108"/>
      <c r="I88" s="108"/>
      <c r="J88" s="108"/>
      <c r="K88" s="108"/>
      <c r="L88" s="108"/>
      <c r="M88" s="170"/>
      <c r="N88" s="108"/>
      <c r="P88" s="47"/>
      <c r="Q88" s="47"/>
      <c r="R88" s="62"/>
      <c r="Y88" s="25"/>
      <c r="Z88" s="34"/>
      <c r="AA88" s="25"/>
      <c r="AB88" s="25"/>
      <c r="AC88" s="25"/>
      <c r="AD88" s="25"/>
      <c r="AE88" s="25"/>
    </row>
    <row r="89" spans="2:32" s="14" customFormat="1" ht="59.45" customHeight="1" x14ac:dyDescent="0.25">
      <c r="B89" s="24"/>
      <c r="C89" s="110"/>
      <c r="D89" s="110" t="s">
        <v>65</v>
      </c>
      <c r="E89" s="110" t="s">
        <v>66</v>
      </c>
      <c r="F89" s="110" t="s">
        <v>67</v>
      </c>
      <c r="G89" s="111" t="s">
        <v>68</v>
      </c>
      <c r="H89" s="108"/>
      <c r="I89" s="108"/>
      <c r="J89" s="108"/>
      <c r="K89" s="108"/>
      <c r="L89" s="108"/>
      <c r="M89" s="170"/>
      <c r="N89" s="108"/>
      <c r="O89" s="108"/>
      <c r="P89" s="109"/>
      <c r="Q89" s="47"/>
      <c r="R89" s="47"/>
      <c r="S89" s="62"/>
      <c r="Z89" s="34"/>
      <c r="AA89" s="25"/>
      <c r="AB89" s="25"/>
      <c r="AC89" s="25"/>
      <c r="AD89" s="25"/>
      <c r="AE89" s="25"/>
      <c r="AF89" s="25"/>
    </row>
    <row r="90" spans="2:32" s="14" customFormat="1" ht="22.5" customHeight="1" x14ac:dyDescent="0.3">
      <c r="B90" s="24"/>
      <c r="C90" s="112" t="str">
        <f>C7</f>
        <v>MANDATAIRE/CONTRACTOR</v>
      </c>
      <c r="D90" s="113">
        <f>D7</f>
        <v>0</v>
      </c>
      <c r="E90" s="114"/>
      <c r="F90" s="114"/>
      <c r="G90" s="115"/>
      <c r="H90" s="108"/>
      <c r="I90" s="108"/>
      <c r="J90" s="108"/>
      <c r="K90" s="108"/>
      <c r="L90" s="108"/>
      <c r="M90" s="170"/>
      <c r="N90" s="108"/>
      <c r="O90" s="108"/>
      <c r="P90" s="109"/>
      <c r="Q90" s="47"/>
      <c r="R90" s="47"/>
      <c r="S90" s="62"/>
      <c r="Z90" s="34"/>
      <c r="AA90" s="25"/>
      <c r="AB90" s="25"/>
      <c r="AC90" s="25"/>
      <c r="AD90" s="25"/>
      <c r="AE90" s="25"/>
      <c r="AF90" s="25"/>
    </row>
    <row r="91" spans="2:32" s="14" customFormat="1" ht="22.5" customHeight="1" x14ac:dyDescent="0.3">
      <c r="B91" s="24"/>
      <c r="C91" s="112" t="str">
        <f t="shared" ref="C91:D98" si="20">C8</f>
        <v>COTRAITANT 1/COCONTRACTOR 1</v>
      </c>
      <c r="D91" s="113">
        <f t="shared" si="20"/>
        <v>0</v>
      </c>
      <c r="E91" s="114"/>
      <c r="F91" s="114"/>
      <c r="G91" s="115"/>
      <c r="H91" s="108"/>
      <c r="I91" s="108"/>
      <c r="J91" s="108"/>
      <c r="K91" s="108"/>
      <c r="L91" s="108"/>
      <c r="M91" s="170"/>
      <c r="N91" s="108"/>
      <c r="O91" s="108"/>
      <c r="P91" s="109"/>
      <c r="Q91" s="47"/>
      <c r="R91" s="47"/>
      <c r="S91" s="62"/>
      <c r="Z91" s="34"/>
      <c r="AA91" s="25"/>
      <c r="AB91" s="25"/>
      <c r="AC91" s="25"/>
      <c r="AD91" s="25"/>
      <c r="AE91" s="25"/>
      <c r="AF91" s="25"/>
    </row>
    <row r="92" spans="2:32" s="14" customFormat="1" ht="22.5" customHeight="1" x14ac:dyDescent="0.3">
      <c r="B92" s="24"/>
      <c r="C92" s="112" t="str">
        <f t="shared" si="20"/>
        <v>COTRAITANT 2/COCONTRACTOR 2</v>
      </c>
      <c r="D92" s="113">
        <f t="shared" si="20"/>
        <v>0</v>
      </c>
      <c r="E92" s="114"/>
      <c r="F92" s="114"/>
      <c r="G92" s="115"/>
      <c r="H92" s="108"/>
      <c r="I92" s="108"/>
      <c r="J92" s="108"/>
      <c r="K92" s="108"/>
      <c r="L92" s="108"/>
      <c r="M92" s="170"/>
      <c r="N92" s="108"/>
      <c r="O92" s="108"/>
      <c r="P92" s="109"/>
      <c r="Q92" s="47"/>
      <c r="R92" s="47"/>
      <c r="S92" s="62"/>
      <c r="Z92" s="34"/>
      <c r="AA92" s="25"/>
      <c r="AB92" s="25"/>
      <c r="AC92" s="25"/>
      <c r="AD92" s="25"/>
      <c r="AE92" s="25"/>
      <c r="AF92" s="25"/>
    </row>
    <row r="93" spans="2:32" s="14" customFormat="1" ht="22.5" customHeight="1" x14ac:dyDescent="0.3">
      <c r="B93" s="24"/>
      <c r="C93" s="112" t="str">
        <f t="shared" si="20"/>
        <v>COTRAITANT 3/COCONTRACTOR 3</v>
      </c>
      <c r="D93" s="113">
        <f t="shared" si="20"/>
        <v>0</v>
      </c>
      <c r="E93" s="114"/>
      <c r="F93" s="114"/>
      <c r="G93" s="115"/>
      <c r="H93" s="108"/>
      <c r="I93" s="108"/>
      <c r="J93" s="108"/>
      <c r="K93" s="108"/>
      <c r="L93" s="108"/>
      <c r="M93" s="170"/>
      <c r="N93" s="108"/>
      <c r="O93" s="108"/>
      <c r="P93" s="109"/>
      <c r="Q93" s="47"/>
      <c r="R93" s="47"/>
      <c r="S93" s="62"/>
      <c r="Z93" s="34"/>
      <c r="AA93" s="25"/>
      <c r="AB93" s="25"/>
      <c r="AC93" s="25"/>
      <c r="AD93" s="25"/>
      <c r="AE93" s="25"/>
      <c r="AF93" s="25"/>
    </row>
    <row r="94" spans="2:32" s="14" customFormat="1" ht="22.5" customHeight="1" x14ac:dyDescent="0.3">
      <c r="B94" s="24"/>
      <c r="C94" s="112" t="str">
        <f t="shared" si="20"/>
        <v>COTRAITANT 4/COCONTRACTOR 4</v>
      </c>
      <c r="D94" s="113">
        <f t="shared" si="20"/>
        <v>0</v>
      </c>
      <c r="E94" s="114"/>
      <c r="F94" s="114"/>
      <c r="G94" s="115"/>
      <c r="H94" s="108"/>
      <c r="I94" s="108"/>
      <c r="J94" s="108"/>
      <c r="K94" s="108"/>
      <c r="L94" s="108"/>
      <c r="M94" s="170"/>
      <c r="N94" s="108"/>
      <c r="O94" s="108"/>
      <c r="P94" s="109"/>
      <c r="Q94" s="47"/>
      <c r="R94" s="47"/>
      <c r="S94" s="62"/>
      <c r="Z94" s="34"/>
      <c r="AA94" s="25"/>
      <c r="AB94" s="25"/>
      <c r="AC94" s="25"/>
      <c r="AD94" s="25"/>
      <c r="AE94" s="25"/>
      <c r="AF94" s="25"/>
    </row>
    <row r="95" spans="2:32" s="14" customFormat="1" ht="22.5" customHeight="1" x14ac:dyDescent="0.3">
      <c r="B95" s="24"/>
      <c r="C95" s="112" t="str">
        <f t="shared" si="20"/>
        <v>SOUSTRAITANT 1/SUBCONTRACTOR 1</v>
      </c>
      <c r="D95" s="113">
        <f t="shared" si="20"/>
        <v>0</v>
      </c>
      <c r="E95" s="114"/>
      <c r="F95" s="114"/>
      <c r="G95" s="115"/>
      <c r="H95" s="108"/>
      <c r="I95" s="108"/>
      <c r="J95" s="108"/>
      <c r="K95" s="108"/>
      <c r="L95" s="108"/>
      <c r="M95" s="170"/>
      <c r="N95" s="108"/>
      <c r="O95" s="108"/>
      <c r="P95" s="109"/>
      <c r="Q95" s="47"/>
      <c r="R95" s="47"/>
      <c r="S95" s="62"/>
      <c r="Z95" s="34"/>
      <c r="AA95" s="25"/>
      <c r="AB95" s="25"/>
      <c r="AC95" s="25"/>
      <c r="AD95" s="25"/>
      <c r="AE95" s="25"/>
      <c r="AF95" s="25"/>
    </row>
    <row r="96" spans="2:32" s="14" customFormat="1" ht="22.5" customHeight="1" x14ac:dyDescent="0.3">
      <c r="B96" s="24"/>
      <c r="C96" s="112" t="str">
        <f t="shared" si="20"/>
        <v>SOUSTRAITANT 2/SUBCONTRACTOR 2</v>
      </c>
      <c r="D96" s="113">
        <f t="shared" si="20"/>
        <v>0</v>
      </c>
      <c r="E96" s="114"/>
      <c r="F96" s="114"/>
      <c r="G96" s="115"/>
      <c r="H96" s="116"/>
      <c r="I96" s="116"/>
      <c r="J96" s="116"/>
      <c r="K96" s="116"/>
      <c r="L96" s="116"/>
      <c r="M96" s="171"/>
      <c r="N96" s="116"/>
      <c r="O96" s="116"/>
      <c r="P96" s="109"/>
      <c r="Q96" s="47"/>
      <c r="R96" s="47"/>
      <c r="S96" s="62"/>
      <c r="Z96" s="34"/>
      <c r="AA96" s="25"/>
      <c r="AB96" s="25"/>
      <c r="AC96" s="25"/>
      <c r="AD96" s="25"/>
      <c r="AE96" s="25"/>
      <c r="AF96" s="25"/>
    </row>
    <row r="97" spans="2:32" s="14" customFormat="1" ht="22.5" customHeight="1" x14ac:dyDescent="0.3">
      <c r="B97" s="24"/>
      <c r="C97" s="112" t="str">
        <f t="shared" si="20"/>
        <v>SOUSTRAITANT 3/SUBCONTRACTOR 3</v>
      </c>
      <c r="D97" s="113">
        <f t="shared" si="20"/>
        <v>0</v>
      </c>
      <c r="E97" s="117"/>
      <c r="F97" s="117"/>
      <c r="G97" s="118"/>
      <c r="H97" s="86"/>
      <c r="I97" s="86"/>
      <c r="J97" s="86"/>
      <c r="K97" s="86"/>
      <c r="L97" s="86"/>
      <c r="M97" s="168"/>
      <c r="N97" s="86"/>
      <c r="O97" s="86"/>
      <c r="P97" s="81"/>
      <c r="Q97" s="82"/>
      <c r="R97" s="81"/>
      <c r="S97" s="62"/>
      <c r="Z97" s="34"/>
      <c r="AA97" s="25"/>
      <c r="AB97" s="25"/>
      <c r="AC97" s="25"/>
      <c r="AD97" s="25"/>
      <c r="AE97" s="25"/>
      <c r="AF97" s="25"/>
    </row>
    <row r="98" spans="2:32" s="14" customFormat="1" ht="22.5" customHeight="1" x14ac:dyDescent="0.3">
      <c r="B98" s="24"/>
      <c r="C98" s="112" t="str">
        <f t="shared" si="20"/>
        <v>SOUSTRAITANT 4/SUBCONTRACTOR 4</v>
      </c>
      <c r="D98" s="113">
        <f t="shared" si="20"/>
        <v>0</v>
      </c>
      <c r="E98" s="119"/>
      <c r="F98" s="119"/>
      <c r="G98" s="120"/>
      <c r="M98" s="24"/>
      <c r="Q98" s="82"/>
      <c r="R98" s="81"/>
      <c r="S98" s="62"/>
      <c r="Z98" s="34"/>
      <c r="AA98" s="25"/>
      <c r="AB98" s="25"/>
      <c r="AC98" s="25"/>
      <c r="AD98" s="25"/>
      <c r="AE98" s="25"/>
      <c r="AF98" s="25"/>
    </row>
    <row r="99" spans="2:32" ht="15.95" customHeight="1" thickBot="1" x14ac:dyDescent="0.3">
      <c r="B99" s="121"/>
      <c r="C99" s="122"/>
      <c r="D99" s="123"/>
      <c r="E99" s="122"/>
      <c r="F99" s="122"/>
      <c r="G99" s="122"/>
      <c r="H99" s="122"/>
      <c r="I99" s="122"/>
      <c r="J99" s="122"/>
      <c r="K99" s="122"/>
      <c r="L99" s="122"/>
      <c r="M99" s="24"/>
      <c r="N99" s="14"/>
      <c r="O99" s="14"/>
      <c r="P99" s="14"/>
      <c r="Q99" s="14"/>
      <c r="R99" s="14"/>
      <c r="S99" s="62"/>
      <c r="T99" s="14"/>
      <c r="U99" s="14"/>
    </row>
    <row r="100" spans="2:32" ht="32.25" customHeight="1" x14ac:dyDescent="0.25">
      <c r="C100" s="124"/>
      <c r="D100" s="125"/>
      <c r="M100" s="14"/>
      <c r="N100" s="14"/>
      <c r="O100" s="14"/>
      <c r="P100" s="14"/>
      <c r="Q100" s="14"/>
      <c r="R100" s="14"/>
      <c r="S100" s="14"/>
      <c r="T100" s="14"/>
      <c r="U100" s="14"/>
    </row>
    <row r="101" spans="2:32" ht="32.25" customHeight="1" x14ac:dyDescent="0.25">
      <c r="D101" s="124"/>
      <c r="E101" s="124"/>
      <c r="F101" s="124"/>
      <c r="G101" s="124"/>
      <c r="H101" s="124"/>
      <c r="I101" s="124"/>
      <c r="J101" s="124"/>
      <c r="K101" s="124"/>
      <c r="L101" s="124"/>
      <c r="M101" s="124"/>
      <c r="N101" s="124"/>
      <c r="O101" s="124"/>
      <c r="P101" s="14"/>
      <c r="Q101" s="14"/>
      <c r="R101" s="14"/>
      <c r="S101" s="14"/>
      <c r="T101" s="14"/>
      <c r="U101" s="14"/>
    </row>
    <row r="102" spans="2:32" ht="32.25" customHeight="1" x14ac:dyDescent="0.25"/>
    <row r="103" spans="2:32" ht="32.25" customHeight="1" x14ac:dyDescent="0.25"/>
    <row r="104" spans="2:32" ht="32.25" customHeight="1" x14ac:dyDescent="0.25">
      <c r="C104" s="14"/>
    </row>
    <row r="105" spans="2:32" s="126" customFormat="1" ht="32.25" customHeight="1" x14ac:dyDescent="0.25">
      <c r="C105" s="14"/>
      <c r="D105" s="14"/>
      <c r="E105" s="14"/>
      <c r="F105" s="14"/>
      <c r="G105" s="14"/>
      <c r="H105" s="14"/>
      <c r="I105" s="14"/>
      <c r="J105" s="14"/>
      <c r="K105" s="14"/>
      <c r="L105" s="14"/>
      <c r="M105" s="14"/>
      <c r="N105" s="14"/>
      <c r="O105" s="14"/>
      <c r="P105" s="14"/>
      <c r="Q105" s="11"/>
      <c r="R105" s="11"/>
      <c r="S105" s="11"/>
      <c r="Y105" s="127"/>
      <c r="Z105" s="128"/>
      <c r="AA105" s="127"/>
      <c r="AB105" s="127"/>
      <c r="AC105" s="127"/>
      <c r="AD105" s="127"/>
      <c r="AE105" s="127"/>
    </row>
    <row r="106" spans="2:32" ht="32.25" customHeight="1" x14ac:dyDescent="0.25">
      <c r="D106" s="14"/>
      <c r="E106" s="14"/>
      <c r="F106" s="14"/>
      <c r="G106" s="14"/>
      <c r="H106" s="14"/>
      <c r="I106" s="14"/>
      <c r="J106" s="14"/>
      <c r="K106" s="14"/>
      <c r="L106" s="14"/>
      <c r="M106" s="14"/>
      <c r="N106" s="14"/>
      <c r="O106" s="14"/>
      <c r="P106" s="14"/>
    </row>
    <row r="107" spans="2:32" ht="32.25" customHeight="1" x14ac:dyDescent="0.25"/>
    <row r="108" spans="2:32" ht="32.25" customHeight="1" x14ac:dyDescent="0.25"/>
    <row r="109" spans="2:32" ht="31.5" customHeight="1" x14ac:dyDescent="0.25"/>
    <row r="110" spans="2:32" ht="16.149999999999999" customHeight="1" x14ac:dyDescent="0.25"/>
    <row r="111" spans="2:32" ht="33.6" customHeight="1" x14ac:dyDescent="0.25"/>
    <row r="112" spans="2:32" ht="6.6" customHeight="1" x14ac:dyDescent="0.25"/>
    <row r="116" ht="15.6" customHeight="1" x14ac:dyDescent="0.25"/>
  </sheetData>
  <sheetProtection selectLockedCells="1"/>
  <mergeCells count="51">
    <mergeCell ref="J30:J32"/>
    <mergeCell ref="J33:J35"/>
    <mergeCell ref="J36:J38"/>
    <mergeCell ref="C4:D4"/>
    <mergeCell ref="E4:L4"/>
    <mergeCell ref="C6:D6"/>
    <mergeCell ref="F6:H6"/>
    <mergeCell ref="J6:K6"/>
    <mergeCell ref="C25:D25"/>
    <mergeCell ref="G7:H7"/>
    <mergeCell ref="G8:H8"/>
    <mergeCell ref="G9:H9"/>
    <mergeCell ref="G10:H10"/>
    <mergeCell ref="E28:H28"/>
    <mergeCell ref="C19:D19"/>
    <mergeCell ref="C20:D20"/>
    <mergeCell ref="C21:D21"/>
    <mergeCell ref="C22:D22"/>
    <mergeCell ref="C23:D23"/>
    <mergeCell ref="C65:D65"/>
    <mergeCell ref="C66:D66"/>
    <mergeCell ref="C58:D58"/>
    <mergeCell ref="C24:D24"/>
    <mergeCell ref="C26:D26"/>
    <mergeCell ref="C27:D27"/>
    <mergeCell ref="C30:C32"/>
    <mergeCell ref="C33:C35"/>
    <mergeCell ref="C36:C38"/>
    <mergeCell ref="C39:C41"/>
    <mergeCell ref="C88:G88"/>
    <mergeCell ref="C69:D69"/>
    <mergeCell ref="C70:D70"/>
    <mergeCell ref="C73:D73"/>
    <mergeCell ref="C75:D75"/>
    <mergeCell ref="C71:D71"/>
    <mergeCell ref="B2:L2"/>
    <mergeCell ref="E63:I63"/>
    <mergeCell ref="E73:J73"/>
    <mergeCell ref="J39:J41"/>
    <mergeCell ref="C42:C44"/>
    <mergeCell ref="J42:J44"/>
    <mergeCell ref="C48:C50"/>
    <mergeCell ref="J48:J50"/>
    <mergeCell ref="C45:C47"/>
    <mergeCell ref="J45:J47"/>
    <mergeCell ref="C67:D67"/>
    <mergeCell ref="C52:D52"/>
    <mergeCell ref="C53:D53"/>
    <mergeCell ref="C55:D55"/>
    <mergeCell ref="C56:D56"/>
    <mergeCell ref="C64:D64"/>
  </mergeCells>
  <phoneticPr fontId="67" type="noConversion"/>
  <conditionalFormatting sqref="J52">
    <cfRule type="cellIs" dxfId="3" priority="2" operator="notEqual">
      <formula>$I$52</formula>
    </cfRule>
    <cfRule type="cellIs" dxfId="2" priority="5" operator="equal">
      <formula>$I$52</formula>
    </cfRule>
  </conditionalFormatting>
  <conditionalFormatting sqref="J53">
    <cfRule type="cellIs" dxfId="1" priority="1" operator="notEqual">
      <formula>$I$53</formula>
    </cfRule>
    <cfRule type="cellIs" dxfId="0" priority="4" operator="equal">
      <formula>$I$53</formula>
    </cfRule>
  </conditionalFormatting>
  <dataValidations count="2">
    <dataValidation type="list" allowBlank="1" showInputMessage="1" showErrorMessage="1" sqref="I22" xr:uid="{00000000-0002-0000-0000-000000000000}">
      <formula1>#REF!</formula1>
    </dataValidation>
    <dataValidation type="list" allowBlank="1" showInputMessage="1" showErrorMessage="1" sqref="E22:H22" xr:uid="{00000000-0002-0000-0000-000001000000}">
      <formula1>$T$17:$T$20</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ARB-2026-0125 DPGF</vt:lpstr>
      <vt:lpstr>'ARB-2026-0125 DPGF'!_Toc25250064</vt:lpstr>
      <vt:lpstr>'ARB-2026-0125 DPGF'!Zone_d_impression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RAHARIRIAKA Miora</dc:creator>
  <cp:lastModifiedBy>SUPIOT Damien</cp:lastModifiedBy>
  <dcterms:created xsi:type="dcterms:W3CDTF">2020-12-08T12:28:33Z</dcterms:created>
  <dcterms:modified xsi:type="dcterms:W3CDTF">2026-03-20T16:51:06Z</dcterms:modified>
</cp:coreProperties>
</file>